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uhov\Downloads\220320\"/>
    </mc:Choice>
  </mc:AlternateContent>
  <xr:revisionPtr revIDLastSave="0" documentId="13_ncr:1_{82137149-26B6-494C-B58E-18D2BCD0C6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S" sheetId="1" r:id="rId1"/>
    <sheet name="WS" sheetId="2" r:id="rId2"/>
    <sheet name="система расчета" sheetId="3" r:id="rId3"/>
  </sheets>
  <definedNames>
    <definedName name="_xlnm._FilterDatabase" localSheetId="0" hidden="1">MS!$A$2:$BU$150</definedName>
    <definedName name="_xlnm._FilterDatabase" localSheetId="1" hidden="1">WS!$A$2:$AE$103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2" i="2" l="1"/>
  <c r="AE1" i="2"/>
  <c r="AD2" i="2"/>
  <c r="AD1" i="2"/>
  <c r="AC2" i="2"/>
  <c r="AC1" i="2"/>
  <c r="F33" i="1" l="1"/>
  <c r="F19" i="1"/>
  <c r="F26" i="1"/>
  <c r="F31" i="1"/>
  <c r="F58" i="1"/>
  <c r="F27" i="1"/>
  <c r="F50" i="1"/>
  <c r="F24" i="1"/>
  <c r="F49" i="1"/>
  <c r="F46" i="1"/>
  <c r="F29" i="1"/>
  <c r="F44" i="1"/>
  <c r="F47" i="1"/>
  <c r="F36" i="1"/>
  <c r="F56" i="1"/>
  <c r="F34" i="1"/>
  <c r="F42" i="1"/>
  <c r="F45" i="1"/>
  <c r="F57" i="1"/>
  <c r="F150" i="1"/>
  <c r="F149" i="1"/>
  <c r="AB2" i="2" l="1"/>
  <c r="AB1" i="2"/>
  <c r="AA2" i="2" l="1"/>
  <c r="F43" i="1" l="1"/>
  <c r="F37" i="1"/>
  <c r="F14" i="1" l="1"/>
  <c r="F30" i="1"/>
  <c r="F52" i="1"/>
  <c r="F41" i="1"/>
  <c r="F11" i="1"/>
  <c r="F9" i="1"/>
  <c r="F64" i="1" l="1"/>
  <c r="F7" i="1"/>
  <c r="F39" i="1"/>
  <c r="F62" i="1"/>
  <c r="F65" i="1"/>
  <c r="F66" i="1"/>
  <c r="F54" i="1"/>
  <c r="F35" i="1"/>
  <c r="F15" i="1"/>
  <c r="F12" i="1"/>
  <c r="F61" i="1" l="1"/>
  <c r="F63" i="1"/>
  <c r="Z2" i="2" l="1"/>
  <c r="Y2" i="2"/>
  <c r="AA1" i="2"/>
  <c r="Z1" i="2"/>
  <c r="Y1" i="2"/>
  <c r="F17" i="1" l="1"/>
  <c r="F4" i="1"/>
  <c r="F70" i="1"/>
  <c r="F69" i="1"/>
  <c r="F68" i="1" l="1"/>
  <c r="F72" i="1"/>
  <c r="F73" i="1"/>
  <c r="F3" i="1"/>
  <c r="V2" i="2" l="1"/>
  <c r="V1" i="2"/>
  <c r="F2" i="2" l="1"/>
  <c r="G2" i="2"/>
  <c r="H2" i="2"/>
  <c r="I2" i="2"/>
  <c r="J2" i="2"/>
  <c r="K2" i="2"/>
  <c r="R2" i="2"/>
  <c r="S2" i="2"/>
  <c r="T2" i="2"/>
  <c r="U2" i="2"/>
  <c r="W2" i="2"/>
  <c r="X2" i="2"/>
  <c r="F75" i="1"/>
  <c r="F51" i="1"/>
  <c r="X1" i="2"/>
  <c r="W1" i="2"/>
  <c r="U1" i="2"/>
  <c r="T1" i="2"/>
  <c r="S1" i="2"/>
  <c r="R1" i="2"/>
  <c r="F67" i="1"/>
  <c r="F93" i="1"/>
  <c r="F81" i="1"/>
  <c r="F97" i="1"/>
  <c r="F102" i="1"/>
  <c r="F107" i="1"/>
  <c r="F108" i="1"/>
  <c r="F109" i="1"/>
  <c r="F112" i="1"/>
  <c r="F113" i="1"/>
  <c r="F121" i="1"/>
  <c r="F137" i="1"/>
  <c r="F143" i="1"/>
  <c r="F145" i="1"/>
  <c r="F88" i="1"/>
  <c r="F89" i="1"/>
  <c r="F104" i="1"/>
  <c r="F132" i="1"/>
  <c r="F130" i="1"/>
  <c r="F133" i="1"/>
  <c r="F110" i="1"/>
  <c r="F116" i="1"/>
  <c r="F120" i="1"/>
  <c r="F83" i="1"/>
  <c r="F114" i="1"/>
  <c r="F131" i="1"/>
  <c r="F115" i="1"/>
  <c r="F101" i="1"/>
  <c r="F136" i="1"/>
  <c r="F125" i="1"/>
  <c r="F128" i="1"/>
  <c r="F138" i="1"/>
  <c r="F127" i="1"/>
  <c r="F71" i="1"/>
  <c r="F105" i="1"/>
  <c r="F74" i="1"/>
  <c r="F119" i="1"/>
  <c r="F146" i="1"/>
  <c r="F126" i="1"/>
  <c r="F147" i="1"/>
  <c r="F122" i="1"/>
  <c r="F134" i="1"/>
  <c r="F124" i="1"/>
  <c r="F139" i="1"/>
  <c r="F96" i="1"/>
  <c r="F118" i="1"/>
  <c r="F77" i="1"/>
  <c r="F129" i="1"/>
  <c r="F140" i="1"/>
  <c r="F85" i="1"/>
  <c r="F106" i="1"/>
  <c r="F111" i="1"/>
  <c r="F92" i="1"/>
  <c r="F90" i="1"/>
  <c r="F144" i="1"/>
  <c r="F87" i="1"/>
  <c r="F100" i="1"/>
  <c r="F103" i="1"/>
  <c r="F91" i="1"/>
  <c r="F76" i="1"/>
  <c r="F117" i="1"/>
  <c r="F60" i="1"/>
  <c r="F141" i="1"/>
  <c r="F142" i="1"/>
  <c r="F135" i="1"/>
  <c r="F95" i="1"/>
  <c r="F123" i="1"/>
  <c r="F79" i="1"/>
  <c r="F59" i="1"/>
  <c r="F99" i="1"/>
  <c r="F25" i="1"/>
  <c r="F80" i="1"/>
  <c r="F53" i="1"/>
  <c r="F98" i="1"/>
  <c r="F148" i="1"/>
  <c r="F21" i="1"/>
  <c r="F38" i="1"/>
  <c r="F10" i="1"/>
  <c r="F40" i="1"/>
  <c r="F82" i="1"/>
  <c r="F23" i="1"/>
  <c r="F48" i="1"/>
  <c r="F16" i="1"/>
  <c r="F32" i="1"/>
  <c r="F22" i="1"/>
  <c r="F55" i="1"/>
  <c r="F84" i="1"/>
  <c r="F6" i="1"/>
  <c r="F86" i="1"/>
  <c r="F8" i="1"/>
  <c r="F94" i="1"/>
  <c r="F5" i="1"/>
  <c r="F18" i="1"/>
  <c r="F28" i="1"/>
  <c r="F78" i="1"/>
  <c r="F20" i="1"/>
  <c r="F13" i="1"/>
  <c r="K1" i="2"/>
  <c r="J1" i="2"/>
  <c r="I1" i="2"/>
  <c r="H1" i="2"/>
  <c r="G1" i="2"/>
  <c r="E2" i="1"/>
  <c r="F77" i="2"/>
  <c r="F20" i="2" l="1"/>
  <c r="F34" i="2"/>
  <c r="F29" i="2"/>
  <c r="F28" i="2"/>
  <c r="F31" i="2"/>
  <c r="F25" i="2"/>
  <c r="F26" i="2"/>
  <c r="F19" i="2"/>
  <c r="F30" i="2"/>
  <c r="E33" i="1"/>
  <c r="E26" i="1"/>
  <c r="E19" i="1"/>
  <c r="E43" i="1"/>
  <c r="E31" i="1"/>
  <c r="E27" i="1"/>
  <c r="E24" i="1"/>
  <c r="E46" i="1"/>
  <c r="E44" i="1"/>
  <c r="E36" i="1"/>
  <c r="E34" i="1"/>
  <c r="E45" i="1"/>
  <c r="E150" i="1"/>
  <c r="E58" i="1"/>
  <c r="E50" i="1"/>
  <c r="E49" i="1"/>
  <c r="E29" i="1"/>
  <c r="E47" i="1"/>
  <c r="E56" i="1"/>
  <c r="E42" i="1"/>
  <c r="E57" i="1"/>
  <c r="E149" i="1"/>
  <c r="F24" i="2"/>
  <c r="E2" i="2"/>
  <c r="E37" i="1"/>
  <c r="F15" i="2"/>
  <c r="F35" i="2"/>
  <c r="F32" i="2"/>
  <c r="F18" i="2"/>
  <c r="F14" i="2"/>
  <c r="F16" i="2"/>
  <c r="E14" i="1"/>
  <c r="E30" i="1"/>
  <c r="E52" i="1"/>
  <c r="E41" i="1"/>
  <c r="E11" i="1"/>
  <c r="E9" i="1"/>
  <c r="F40" i="2"/>
  <c r="F39" i="2"/>
  <c r="F38" i="2"/>
  <c r="E64" i="1"/>
  <c r="E39" i="1"/>
  <c r="E65" i="1"/>
  <c r="E54" i="1"/>
  <c r="E15" i="1"/>
  <c r="E7" i="1"/>
  <c r="E62" i="1"/>
  <c r="E66" i="1"/>
  <c r="E35" i="1"/>
  <c r="E12" i="1"/>
  <c r="E61" i="1"/>
  <c r="E63" i="1"/>
  <c r="F10" i="2"/>
  <c r="F5" i="2"/>
  <c r="F41" i="2"/>
  <c r="F23" i="2"/>
  <c r="F27" i="2"/>
  <c r="F4" i="2"/>
  <c r="E17" i="1"/>
  <c r="E70" i="1"/>
  <c r="E4" i="1"/>
  <c r="E69" i="1"/>
  <c r="F74" i="2"/>
  <c r="F65" i="2"/>
  <c r="F80" i="2"/>
  <c r="F63" i="2"/>
  <c r="F11" i="2"/>
  <c r="F55" i="2"/>
  <c r="F50" i="2"/>
  <c r="F71" i="2"/>
  <c r="F79" i="2"/>
  <c r="F73" i="2"/>
  <c r="F85" i="2"/>
  <c r="F57" i="2"/>
  <c r="F22" i="2"/>
  <c r="F62" i="2"/>
  <c r="F99" i="2"/>
  <c r="F56" i="2"/>
  <c r="F75" i="2"/>
  <c r="F72" i="2"/>
  <c r="F66" i="2"/>
  <c r="F98" i="2"/>
  <c r="F87" i="2"/>
  <c r="F82" i="2"/>
  <c r="F76" i="2"/>
  <c r="F7" i="2"/>
  <c r="F97" i="2"/>
  <c r="F101" i="2"/>
  <c r="F3" i="2"/>
  <c r="F54" i="2"/>
  <c r="F67" i="2"/>
  <c r="F9" i="2"/>
  <c r="F69" i="2"/>
  <c r="F59" i="2"/>
  <c r="F13" i="2"/>
  <c r="F21" i="2"/>
  <c r="F43" i="2"/>
  <c r="F86" i="2"/>
  <c r="F94" i="2"/>
  <c r="F91" i="2"/>
  <c r="F96" i="2"/>
  <c r="F89" i="2"/>
  <c r="F88" i="2"/>
  <c r="F95" i="2"/>
  <c r="F49" i="2"/>
  <c r="F48" i="2"/>
  <c r="F45" i="2"/>
  <c r="F70" i="2"/>
  <c r="F68" i="2"/>
  <c r="F84" i="2"/>
  <c r="F52" i="2"/>
  <c r="F51" i="2"/>
  <c r="F83" i="2"/>
  <c r="F61" i="2"/>
  <c r="F8" i="2"/>
  <c r="F36" i="2"/>
  <c r="F64" i="2"/>
  <c r="F100" i="2"/>
  <c r="F78" i="2"/>
  <c r="F103" i="2"/>
  <c r="F93" i="2"/>
  <c r="F60" i="2"/>
  <c r="F102" i="2"/>
  <c r="F37" i="2"/>
  <c r="F90" i="2"/>
  <c r="F92" i="2"/>
  <c r="F81" i="2"/>
  <c r="F58" i="2"/>
  <c r="F53" i="2"/>
  <c r="F47" i="2"/>
  <c r="F42" i="2"/>
  <c r="F6" i="2"/>
  <c r="F33" i="2"/>
  <c r="F46" i="2"/>
  <c r="F44" i="2"/>
  <c r="F17" i="2"/>
  <c r="F12" i="2"/>
  <c r="E90" i="1"/>
  <c r="E68" i="1"/>
  <c r="E73" i="1"/>
  <c r="E72" i="1"/>
  <c r="E3" i="1"/>
  <c r="E142" i="1"/>
  <c r="E55" i="1"/>
  <c r="E119" i="1"/>
  <c r="E105" i="1"/>
  <c r="E147" i="1"/>
  <c r="E93" i="1"/>
  <c r="E122" i="1"/>
  <c r="E123" i="1"/>
  <c r="E5" i="1"/>
  <c r="E60" i="1"/>
  <c r="E21" i="1"/>
  <c r="E96" i="1"/>
  <c r="E108" i="1"/>
  <c r="E126" i="1"/>
  <c r="E25" i="1"/>
  <c r="E139" i="1"/>
  <c r="E140" i="1"/>
  <c r="E132" i="1"/>
  <c r="E10" i="1"/>
  <c r="E85" i="1"/>
  <c r="E101" i="1"/>
  <c r="E59" i="1"/>
  <c r="E81" i="1"/>
  <c r="E130" i="1"/>
  <c r="E106" i="1"/>
  <c r="E16" i="1"/>
  <c r="E137" i="1"/>
  <c r="E79" i="1"/>
  <c r="E143" i="1"/>
  <c r="E53" i="1"/>
  <c r="E131" i="1"/>
  <c r="E74" i="1"/>
  <c r="E112" i="1"/>
  <c r="E38" i="1"/>
  <c r="E113" i="1"/>
  <c r="E120" i="1"/>
  <c r="E144" i="1"/>
  <c r="E84" i="1"/>
  <c r="E89" i="1"/>
  <c r="E80" i="1"/>
  <c r="E104" i="1"/>
  <c r="E23" i="1"/>
  <c r="E98" i="1"/>
  <c r="E146" i="1"/>
  <c r="E8" i="1"/>
  <c r="E71" i="1"/>
  <c r="E75" i="1"/>
  <c r="E51" i="1"/>
  <c r="E109" i="1"/>
  <c r="E129" i="1"/>
  <c r="E6" i="1"/>
  <c r="E110" i="1"/>
  <c r="E92" i="1"/>
  <c r="E22" i="1"/>
  <c r="E145" i="1"/>
  <c r="E121" i="1"/>
  <c r="E115" i="1"/>
  <c r="E124" i="1"/>
  <c r="E91" i="1"/>
  <c r="E148" i="1"/>
  <c r="E94" i="1"/>
  <c r="E83" i="1"/>
  <c r="E111" i="1"/>
  <c r="E82" i="1"/>
  <c r="E97" i="1"/>
  <c r="E114" i="1"/>
  <c r="E100" i="1"/>
  <c r="E86" i="1"/>
  <c r="E134" i="1"/>
  <c r="E125" i="1"/>
  <c r="E28" i="1"/>
  <c r="E99" i="1"/>
  <c r="E95" i="1"/>
  <c r="E48" i="1"/>
  <c r="E67" i="1"/>
  <c r="E133" i="1"/>
  <c r="E87" i="1"/>
  <c r="E20" i="1"/>
  <c r="E136" i="1"/>
  <c r="E117" i="1"/>
  <c r="E18" i="1"/>
  <c r="E116" i="1"/>
  <c r="E88" i="1"/>
  <c r="E128" i="1"/>
  <c r="E77" i="1"/>
  <c r="E141" i="1"/>
  <c r="E40" i="1"/>
  <c r="E78" i="1"/>
  <c r="E13" i="1"/>
  <c r="E138" i="1"/>
  <c r="E76" i="1"/>
  <c r="E32" i="1"/>
  <c r="E102" i="1"/>
  <c r="E127" i="1"/>
  <c r="E135" i="1"/>
  <c r="E107" i="1"/>
  <c r="E103" i="1"/>
  <c r="E118" i="1"/>
  <c r="E15" i="2" l="1"/>
  <c r="E20" i="2"/>
  <c r="E25" i="2"/>
  <c r="E34" i="2"/>
  <c r="E26" i="2"/>
  <c r="E29" i="2"/>
  <c r="E28" i="2"/>
  <c r="E19" i="2"/>
  <c r="E31" i="2"/>
  <c r="E30" i="2"/>
  <c r="E12" i="2"/>
  <c r="E5" i="2"/>
  <c r="E16" i="2"/>
  <c r="E3" i="2"/>
  <c r="E9" i="2"/>
  <c r="E94" i="2"/>
  <c r="E56" i="2"/>
  <c r="E59" i="2"/>
  <c r="E86" i="2"/>
  <c r="E75" i="2"/>
  <c r="E81" i="2"/>
  <c r="E58" i="2"/>
  <c r="E80" i="2"/>
  <c r="E83" i="2"/>
  <c r="E68" i="2"/>
  <c r="E7" i="2"/>
  <c r="E57" i="2"/>
  <c r="E54" i="2"/>
  <c r="E100" i="2"/>
  <c r="E37" i="2"/>
  <c r="E87" i="2"/>
  <c r="E61" i="2"/>
  <c r="E42" i="2"/>
  <c r="E39" i="2"/>
  <c r="E18" i="2"/>
  <c r="E82" i="2"/>
  <c r="E77" i="2"/>
  <c r="E72" i="2"/>
  <c r="E64" i="2"/>
  <c r="E84" i="2"/>
  <c r="E71" i="2"/>
  <c r="E22" i="2"/>
  <c r="E73" i="2"/>
  <c r="E96" i="2"/>
  <c r="E63" i="2"/>
  <c r="E85" i="2"/>
  <c r="E74" i="2"/>
  <c r="E43" i="2"/>
  <c r="E97" i="2"/>
  <c r="E98" i="2"/>
  <c r="E91" i="2"/>
  <c r="E33" i="2"/>
  <c r="E47" i="2"/>
  <c r="E23" i="2"/>
  <c r="E27" i="2"/>
  <c r="E35" i="2"/>
  <c r="E48" i="2"/>
  <c r="E51" i="2"/>
  <c r="E52" i="2"/>
  <c r="E66" i="2"/>
  <c r="E55" i="2"/>
  <c r="E79" i="2"/>
  <c r="E65" i="2"/>
  <c r="E13" i="2"/>
  <c r="E21" i="2"/>
  <c r="E89" i="2"/>
  <c r="E102" i="2"/>
  <c r="E95" i="2"/>
  <c r="E24" i="2"/>
  <c r="E90" i="2"/>
  <c r="E99" i="2"/>
  <c r="E49" i="2"/>
  <c r="E78" i="2"/>
  <c r="E88" i="2"/>
  <c r="E11" i="2"/>
  <c r="E92" i="2"/>
  <c r="E45" i="2"/>
  <c r="E76" i="2"/>
  <c r="E93" i="2"/>
  <c r="E62" i="2"/>
  <c r="E70" i="2"/>
  <c r="E8" i="2"/>
  <c r="E103" i="2"/>
  <c r="E53" i="2"/>
  <c r="E67" i="2"/>
  <c r="E36" i="2"/>
  <c r="E101" i="2"/>
  <c r="E69" i="2"/>
  <c r="E60" i="2"/>
  <c r="E50" i="2"/>
  <c r="E6" i="2"/>
  <c r="E17" i="2"/>
  <c r="E44" i="2"/>
  <c r="E46" i="2"/>
  <c r="E4" i="2"/>
  <c r="E41" i="2"/>
  <c r="E10" i="2"/>
  <c r="E38" i="2"/>
  <c r="E40" i="2"/>
  <c r="E14" i="2"/>
  <c r="E32" i="2"/>
</calcChain>
</file>

<file path=xl/sharedStrings.xml><?xml version="1.0" encoding="utf-8"?>
<sst xmlns="http://schemas.openxmlformats.org/spreadsheetml/2006/main" count="595" uniqueCount="342">
  <si>
    <t>№</t>
  </si>
  <si>
    <t>Участник</t>
  </si>
  <si>
    <t>город</t>
  </si>
  <si>
    <t>год</t>
  </si>
  <si>
    <t>Рейтинговые очки</t>
  </si>
  <si>
    <t>1 этап КРК</t>
  </si>
  <si>
    <t>2 этап КРК</t>
  </si>
  <si>
    <t>3 этап КРК</t>
  </si>
  <si>
    <t>4 этап КРК</t>
  </si>
  <si>
    <t>ЧРК 2016</t>
  </si>
  <si>
    <t>ЧРК 2017</t>
  </si>
  <si>
    <t>ЧРК 2018</t>
  </si>
  <si>
    <t>ЧРК 2019</t>
  </si>
  <si>
    <t>ЧРК 2021</t>
  </si>
  <si>
    <t>Торлопов Владимир</t>
  </si>
  <si>
    <t>Сыктывкар</t>
  </si>
  <si>
    <t>Горсков Феликс</t>
  </si>
  <si>
    <t>Микунь</t>
  </si>
  <si>
    <t>Торлопов Евгений</t>
  </si>
  <si>
    <t>Пирогов Владимир</t>
  </si>
  <si>
    <t>Москва</t>
  </si>
  <si>
    <t>Елькин Дмитрий</t>
  </si>
  <si>
    <t>Белугин Тимур</t>
  </si>
  <si>
    <t>Ушаков Алексей</t>
  </si>
  <si>
    <t>Духовской Алексей</t>
  </si>
  <si>
    <t>Костышков Дмитрий</t>
  </si>
  <si>
    <t>Колесников Александр</t>
  </si>
  <si>
    <t>Бородихин Алексей</t>
  </si>
  <si>
    <t>Зиновьев Андрей</t>
  </si>
  <si>
    <t>Дмитриев Илья</t>
  </si>
  <si>
    <t>Объячево</t>
  </si>
  <si>
    <t>Кузовкин Виктор</t>
  </si>
  <si>
    <t>Лебедев Илья</t>
  </si>
  <si>
    <t>Духовской Максим</t>
  </si>
  <si>
    <t>Сурин Михаил</t>
  </si>
  <si>
    <t>Бобин Егор</t>
  </si>
  <si>
    <t>Сидоров Трофим</t>
  </si>
  <si>
    <t>Гусейнов Артем</t>
  </si>
  <si>
    <t>Хрестич Андрей</t>
  </si>
  <si>
    <t>Попов Роман</t>
  </si>
  <si>
    <t>Кореневский Сергей</t>
  </si>
  <si>
    <t>Выборов Захар</t>
  </si>
  <si>
    <t>Куклис Ян</t>
  </si>
  <si>
    <t>Хохлов Николай</t>
  </si>
  <si>
    <t>Койгородский</t>
  </si>
  <si>
    <t>Хотемов Никита</t>
  </si>
  <si>
    <t>Суздалов Евгений</t>
  </si>
  <si>
    <t>Ткачев Павел</t>
  </si>
  <si>
    <t>Липин Олег</t>
  </si>
  <si>
    <t>Куклис Евгений</t>
  </si>
  <si>
    <t>Белов Илья</t>
  </si>
  <si>
    <t>Максаков Игорь</t>
  </si>
  <si>
    <t>Айкино</t>
  </si>
  <si>
    <t>Духовской Дмитрий</t>
  </si>
  <si>
    <t>Старцев Илья</t>
  </si>
  <si>
    <t>Корткерос</t>
  </si>
  <si>
    <t>Логинов Арсений</t>
  </si>
  <si>
    <t>Вокуев Никита</t>
  </si>
  <si>
    <t>Пилипавичус Дмитрий</t>
  </si>
  <si>
    <t>Горинов Павел</t>
  </si>
  <si>
    <t>Машкин Евгений</t>
  </si>
  <si>
    <t>Бобин Олег</t>
  </si>
  <si>
    <t>Симановский Дмитрий</t>
  </si>
  <si>
    <t>Кудряшов Андрей</t>
  </si>
  <si>
    <t>Белов Никита</t>
  </si>
  <si>
    <t>Степанцов Роман</t>
  </si>
  <si>
    <t>Ванеев Александр</t>
  </si>
  <si>
    <t>Машталер Александр</t>
  </si>
  <si>
    <t>Зайцев Андрей</t>
  </si>
  <si>
    <t>Шадрин Владимир</t>
  </si>
  <si>
    <t>Великий Устюг</t>
  </si>
  <si>
    <t>Полицинский Алексей</t>
  </si>
  <si>
    <t>Пешкин Константин</t>
  </si>
  <si>
    <t>Шехонин Николай</t>
  </si>
  <si>
    <t>Марков Леонид</t>
  </si>
  <si>
    <t>Усогорск</t>
  </si>
  <si>
    <t>Соболевский Дмитрий</t>
  </si>
  <si>
    <t>Мальцев Александр</t>
  </si>
  <si>
    <t>Наумов Эдуард</t>
  </si>
  <si>
    <t>Хозяинов Матвей</t>
  </si>
  <si>
    <t>Мочалов Юрий</t>
  </si>
  <si>
    <t>Чурбанов Александр</t>
  </si>
  <si>
    <t>Мальцев Евгений</t>
  </si>
  <si>
    <t>Дитятев Илья</t>
  </si>
  <si>
    <t>Андреев Артур</t>
  </si>
  <si>
    <t>Попов Никита</t>
  </si>
  <si>
    <t>Васькин Олег</t>
  </si>
  <si>
    <t>Дмитрачков Иван</t>
  </si>
  <si>
    <t>Усть-Кулом</t>
  </si>
  <si>
    <t>Крестьянников Игорь</t>
  </si>
  <si>
    <t>Леонтьев Денис</t>
  </si>
  <si>
    <t>Шаверин Павел</t>
  </si>
  <si>
    <t>Ухта</t>
  </si>
  <si>
    <t>Кирушев Игорь</t>
  </si>
  <si>
    <t>Политов Леонид</t>
  </si>
  <si>
    <t>Наумов Игорь</t>
  </si>
  <si>
    <t>Янчук Илья</t>
  </si>
  <si>
    <t>Рыбак Роман</t>
  </si>
  <si>
    <t>Летка</t>
  </si>
  <si>
    <t>Вокуев Алексей</t>
  </si>
  <si>
    <t>Коновалов А</t>
  </si>
  <si>
    <t>Чудаков Владимир</t>
  </si>
  <si>
    <t>Баев Эдуард</t>
  </si>
  <si>
    <t>Никитин Алексей</t>
  </si>
  <si>
    <t>Воркута</t>
  </si>
  <si>
    <t>Меньшаков Эдуард</t>
  </si>
  <si>
    <t>Ястребов Алексей</t>
  </si>
  <si>
    <t>Шуктомов Николай</t>
  </si>
  <si>
    <t>Шруль Андрей</t>
  </si>
  <si>
    <t>Шехонин Юрий</t>
  </si>
  <si>
    <t>Казань</t>
  </si>
  <si>
    <t>Шайдюк Константин</t>
  </si>
  <si>
    <t>Чураков Степан</t>
  </si>
  <si>
    <t>Черных Олег</t>
  </si>
  <si>
    <t>Чепурко Александр</t>
  </si>
  <si>
    <t>Токарь Максим</t>
  </si>
  <si>
    <t>Стрелецкая Наталья</t>
  </si>
  <si>
    <t>Сорокин Никита</t>
  </si>
  <si>
    <t>Ковров</t>
  </si>
  <si>
    <t>Солнцев Евгений</t>
  </si>
  <si>
    <t>Смишко Наталья</t>
  </si>
  <si>
    <t>Симаков Константин</t>
  </si>
  <si>
    <t>Сафонов Егор</t>
  </si>
  <si>
    <t>Санчес Ибан</t>
  </si>
  <si>
    <t>Мансанарес</t>
  </si>
  <si>
    <t>Рубцов Алексей</t>
  </si>
  <si>
    <t>Попов Алексей</t>
  </si>
  <si>
    <t>Кемерово</t>
  </si>
  <si>
    <t>Поздеев Яков</t>
  </si>
  <si>
    <t>Плетцев Евгений</t>
  </si>
  <si>
    <t>Паршуков Иван</t>
  </si>
  <si>
    <t>Паневин М</t>
  </si>
  <si>
    <t>Овдиенко Сергей</t>
  </si>
  <si>
    <t>Никтин Антон</t>
  </si>
  <si>
    <t>Некрасов Роман</t>
  </si>
  <si>
    <t>Максимов Игорь</t>
  </si>
  <si>
    <t>Лушков Егор</t>
  </si>
  <si>
    <t>Лукин Денис</t>
  </si>
  <si>
    <t>Луканин Иван</t>
  </si>
  <si>
    <t>Кулешов Семен</t>
  </si>
  <si>
    <t>Praha</t>
  </si>
  <si>
    <t>Кореневский О</t>
  </si>
  <si>
    <t>Коляда К</t>
  </si>
  <si>
    <t>Кирушев Евгений</t>
  </si>
  <si>
    <t>Зажигин Игорь</t>
  </si>
  <si>
    <t>Духовской Т</t>
  </si>
  <si>
    <t>Дробышевский Денис</t>
  </si>
  <si>
    <t>Дорохов Иван</t>
  </si>
  <si>
    <t>Давыдов Евгений</t>
  </si>
  <si>
    <t>Гришков Ромуанахмед</t>
  </si>
  <si>
    <t>Глазов Петр</t>
  </si>
  <si>
    <t>Вечерский Григорий</t>
  </si>
  <si>
    <t>Вежов Денис</t>
  </si>
  <si>
    <t>Вахрушев Алексей</t>
  </si>
  <si>
    <t>Бушенев Кирилл</t>
  </si>
  <si>
    <t>Болкин Александр</t>
  </si>
  <si>
    <t>Бойко Андрей</t>
  </si>
  <si>
    <t>Бобин Евгений</t>
  </si>
  <si>
    <t>Баканов Максим</t>
  </si>
  <si>
    <t>Манюк Софья</t>
  </si>
  <si>
    <t>Манюк Варвара</t>
  </si>
  <si>
    <t>Терентьева Кристина</t>
  </si>
  <si>
    <t>Искарадова Ирина</t>
  </si>
  <si>
    <t>Ничипорович Анастасия</t>
  </si>
  <si>
    <t>Халамова Александра</t>
  </si>
  <si>
    <t>Печорский р-н</t>
  </si>
  <si>
    <t>Фадеева Полина</t>
  </si>
  <si>
    <t>Ибрагимли Севиндж</t>
  </si>
  <si>
    <t>Яркова Мария</t>
  </si>
  <si>
    <t>Сыктывдинский</t>
  </si>
  <si>
    <t>Воевода Анастасия</t>
  </si>
  <si>
    <t>Ушакова Наталья</t>
  </si>
  <si>
    <t>Фомичева Валерия</t>
  </si>
  <si>
    <t>Яковлева Варвара</t>
  </si>
  <si>
    <t>Малеева Карина</t>
  </si>
  <si>
    <t>Духовская Татьяна</t>
  </si>
  <si>
    <t>Иванова Маргарита</t>
  </si>
  <si>
    <t>Рыбак Анна</t>
  </si>
  <si>
    <t>Ванеева Наталья</t>
  </si>
  <si>
    <t>Ничипорович Наталья</t>
  </si>
  <si>
    <t>Максакова Юлия</t>
  </si>
  <si>
    <t>Любитова Ксения</t>
  </si>
  <si>
    <t>Усть-Вымский район</t>
  </si>
  <si>
    <t>Коченгина Дарья</t>
  </si>
  <si>
    <t>Сурина Варвара</t>
  </si>
  <si>
    <t>Шилова Рада</t>
  </si>
  <si>
    <t>Дитятева Татьяна</t>
  </si>
  <si>
    <t>Межогских Татьяна</t>
  </si>
  <si>
    <t>Теплякова Елизавета</t>
  </si>
  <si>
    <t>Бородулина Ольга</t>
  </si>
  <si>
    <t>Попова Ксения</t>
  </si>
  <si>
    <t>Степанцова Владислава</t>
  </si>
  <si>
    <t>Королева Карина</t>
  </si>
  <si>
    <t>Колесникова Диана</t>
  </si>
  <si>
    <t>Земская Надежда</t>
  </si>
  <si>
    <t>Шадрина Валерия</t>
  </si>
  <si>
    <t>Муравьева Наталья</t>
  </si>
  <si>
    <t>Кукина Нина</t>
  </si>
  <si>
    <t>Фролова Виктория</t>
  </si>
  <si>
    <t>Чернявская Ксения</t>
  </si>
  <si>
    <t>Соколова Анна</t>
  </si>
  <si>
    <t>Палева Надежда</t>
  </si>
  <si>
    <t xml:space="preserve">Усогорск </t>
  </si>
  <si>
    <t>Цывунина Ирина</t>
  </si>
  <si>
    <t>Скорнякова Людмила</t>
  </si>
  <si>
    <t>Перминова Юлия</t>
  </si>
  <si>
    <t>Белоцветова Евгения</t>
  </si>
  <si>
    <t>Кукина Софья</t>
  </si>
  <si>
    <t>Дмитриева Анастасия</t>
  </si>
  <si>
    <t>Михайлова Кристина</t>
  </si>
  <si>
    <t>Халилова Айсель</t>
  </si>
  <si>
    <t>Пархоменко Валерия</t>
  </si>
  <si>
    <t>Коновалова Анна</t>
  </si>
  <si>
    <t>Разманова Полина</t>
  </si>
  <si>
    <t>Коростелева Дарья</t>
  </si>
  <si>
    <t>Никишина Валерия</t>
  </si>
  <si>
    <t>Кореневская Оксана</t>
  </si>
  <si>
    <t>Вахнина Елена</t>
  </si>
  <si>
    <t>Белова Екатерина</t>
  </si>
  <si>
    <t>Сазонова Анастасия</t>
  </si>
  <si>
    <t>Маракова Инна</t>
  </si>
  <si>
    <t>Бабурина Наталия</t>
  </si>
  <si>
    <t>Силюкова Ирина</t>
  </si>
  <si>
    <t>Большакова Юлия</t>
  </si>
  <si>
    <t>Шулепова Ульяна</t>
  </si>
  <si>
    <t>Чеусова Марина</t>
  </si>
  <si>
    <t>Черных Джулия</t>
  </si>
  <si>
    <t>Черных Валентина</t>
  </si>
  <si>
    <t>Черных Алеся</t>
  </si>
  <si>
    <t>Фролова Юлия</t>
  </si>
  <si>
    <t>Караганда</t>
  </si>
  <si>
    <t>Ткачева Елена</t>
  </si>
  <si>
    <t>Тарабукина Надежда</t>
  </si>
  <si>
    <t>Суровцева Екатерина</t>
  </si>
  <si>
    <t>Сильницкая Мария</t>
  </si>
  <si>
    <t>Сивкова Виктория</t>
  </si>
  <si>
    <t>Сафонова Юлия</t>
  </si>
  <si>
    <t>Распопова Анастасия</t>
  </si>
  <si>
    <t>Печинина Юлия</t>
  </si>
  <si>
    <t>Пантелеева Регина</t>
  </si>
  <si>
    <t>Паневина Мария</t>
  </si>
  <si>
    <t>Музыченко Людмила</t>
  </si>
  <si>
    <t>Москальчук Елена</t>
  </si>
  <si>
    <t>Михеева Анна</t>
  </si>
  <si>
    <t>Медведева Алина</t>
  </si>
  <si>
    <t>Мальцева Вера</t>
  </si>
  <si>
    <t>Малышева Лена</t>
  </si>
  <si>
    <t>Черемуховка</t>
  </si>
  <si>
    <t>Луканина Юлия</t>
  </si>
  <si>
    <t>Коляда Ксения</t>
  </si>
  <si>
    <t>Киреева Екатерина</t>
  </si>
  <si>
    <t>Каракчиева Александра</t>
  </si>
  <si>
    <t>Исакова Ксения</t>
  </si>
  <si>
    <t>Ильина Юлия</t>
  </si>
  <si>
    <t>Етимова Карина</t>
  </si>
  <si>
    <t>Вознюк Полина</t>
  </si>
  <si>
    <r>
      <t>S = So*(S</t>
    </r>
    <r>
      <rPr>
        <vertAlign val="subscript"/>
        <sz val="14"/>
        <color theme="1"/>
        <rFont val="Times New Roman"/>
        <family val="1"/>
        <charset val="204"/>
      </rPr>
      <t>c</t>
    </r>
    <r>
      <rPr>
        <sz val="14"/>
        <color theme="1"/>
        <rFont val="Times New Roman"/>
        <family val="1"/>
        <charset val="204"/>
      </rPr>
      <t>*K</t>
    </r>
    <r>
      <rPr>
        <vertAlign val="subscript"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>)</t>
    </r>
  </si>
  <si>
    <t>So</t>
  </si>
  <si>
    <t>классификационные очки до проведения соревнования;</t>
  </si>
  <si>
    <t>период</t>
  </si>
  <si>
    <r>
      <t>K</t>
    </r>
    <r>
      <rPr>
        <vertAlign val="subscript"/>
        <sz val="12"/>
        <color theme="1"/>
        <rFont val="Times New Roman"/>
        <family val="1"/>
        <charset val="204"/>
      </rPr>
      <t>в</t>
    </r>
  </si>
  <si>
    <r>
      <t>S</t>
    </r>
    <r>
      <rPr>
        <vertAlign val="subscript"/>
        <sz val="12"/>
        <color theme="1"/>
        <rFont val="Times New Roman"/>
        <family val="1"/>
        <charset val="204"/>
      </rPr>
      <t>c</t>
    </r>
  </si>
  <si>
    <t>классификационные очки за соревнование;</t>
  </si>
  <si>
    <t>6 мес</t>
  </si>
  <si>
    <t>коэффициент уменьшения, зависящий от количества времени, прошедшего с момента окончания соревнований;</t>
  </si>
  <si>
    <t>12 мес</t>
  </si>
  <si>
    <t>18 мес</t>
  </si>
  <si>
    <r>
      <t>M = (N - n) + (</t>
    </r>
    <r>
      <rPr>
        <vertAlign val="subscript"/>
        <sz val="14"/>
        <color theme="1"/>
        <rFont val="Times New Roman"/>
        <family val="1"/>
        <charset val="204"/>
      </rPr>
      <t>MIN</t>
    </r>
    <r>
      <rPr>
        <sz val="14"/>
        <color theme="1"/>
        <rFont val="Times New Roman"/>
        <family val="1"/>
        <charset val="204"/>
      </rPr>
      <t>(25,N) - n) +(</t>
    </r>
    <r>
      <rPr>
        <vertAlign val="subscript"/>
        <sz val="14"/>
        <color theme="1"/>
        <rFont val="Times New Roman"/>
        <family val="1"/>
        <charset val="204"/>
      </rPr>
      <t>MIN</t>
    </r>
    <r>
      <rPr>
        <sz val="14"/>
        <color theme="1"/>
        <rFont val="Times New Roman"/>
        <family val="1"/>
        <charset val="204"/>
      </rPr>
      <t>(17,N) – n) + (</t>
    </r>
    <r>
      <rPr>
        <vertAlign val="subscript"/>
        <sz val="14"/>
        <color theme="1"/>
        <rFont val="Times New Roman"/>
        <family val="1"/>
        <charset val="204"/>
      </rPr>
      <t>MIN</t>
    </r>
    <r>
      <rPr>
        <sz val="14"/>
        <color theme="1"/>
        <rFont val="Times New Roman"/>
        <family val="1"/>
        <charset val="204"/>
      </rPr>
      <t>(9,N) – n) + (</t>
    </r>
    <r>
      <rPr>
        <vertAlign val="subscript"/>
        <sz val="14"/>
        <color theme="1"/>
        <rFont val="Times New Roman"/>
        <family val="1"/>
        <charset val="204"/>
      </rPr>
      <t>MIN</t>
    </r>
    <r>
      <rPr>
        <sz val="14"/>
        <color theme="1"/>
        <rFont val="Times New Roman"/>
        <family val="1"/>
        <charset val="204"/>
      </rPr>
      <t>(5,N) – n) + N/n+P</t>
    </r>
    <r>
      <rPr>
        <vertAlign val="subscript"/>
        <sz val="14"/>
        <color theme="1"/>
        <rFont val="Times New Roman"/>
        <family val="1"/>
        <charset val="204"/>
      </rPr>
      <t>0</t>
    </r>
  </si>
  <si>
    <t>24 мес</t>
  </si>
  <si>
    <t>N</t>
  </si>
  <si>
    <t>количество участников соревнований;</t>
  </si>
  <si>
    <t>n</t>
  </si>
  <si>
    <t>номер занятого места;</t>
  </si>
  <si>
    <r>
      <t>MIN</t>
    </r>
    <r>
      <rPr>
        <sz val="12"/>
        <color theme="1"/>
        <rFont val="Times New Roman"/>
        <family val="1"/>
        <charset val="204"/>
      </rPr>
      <t xml:space="preserve"> </t>
    </r>
  </si>
  <si>
    <t>минимальное из двух значений;</t>
  </si>
  <si>
    <t>Вид соревнований</t>
  </si>
  <si>
    <r>
      <t>У</t>
    </r>
    <r>
      <rPr>
        <b/>
        <i/>
        <vertAlign val="subscript"/>
        <sz val="12"/>
        <color theme="1"/>
        <rFont val="Times New Roman"/>
        <family val="1"/>
        <charset val="204"/>
      </rPr>
      <t>и</t>
    </r>
  </si>
  <si>
    <r>
      <t>У</t>
    </r>
    <r>
      <rPr>
        <b/>
        <i/>
        <vertAlign val="subscript"/>
        <sz val="12"/>
        <color theme="1"/>
        <rFont val="Times New Roman"/>
        <family val="1"/>
        <charset val="204"/>
      </rPr>
      <t>с</t>
    </r>
  </si>
  <si>
    <r>
      <t>К</t>
    </r>
    <r>
      <rPr>
        <b/>
        <i/>
        <vertAlign val="subscript"/>
        <sz val="12"/>
        <color theme="1"/>
        <rFont val="Times New Roman"/>
        <family val="1"/>
        <charset val="204"/>
      </rPr>
      <t>м</t>
    </r>
  </si>
  <si>
    <r>
      <t>P</t>
    </r>
    <r>
      <rPr>
        <b/>
        <i/>
        <vertAlign val="subscript"/>
        <sz val="12"/>
        <color theme="1"/>
        <rFont val="Times New Roman"/>
        <family val="1"/>
        <charset val="204"/>
      </rPr>
      <t>0</t>
    </r>
  </si>
  <si>
    <r>
      <t>P</t>
    </r>
    <r>
      <rPr>
        <vertAlign val="subscript"/>
        <sz val="12"/>
        <color theme="1"/>
        <rFont val="Times New Roman"/>
        <family val="1"/>
        <charset val="204"/>
      </rPr>
      <t>0</t>
    </r>
  </si>
  <si>
    <t>дополнительные классификационные очки за место;</t>
  </si>
  <si>
    <t>Чемпионат Республики Коми (MS, WS)</t>
  </si>
  <si>
    <t>Кубок Республики Коми (MSB, WS)</t>
  </si>
  <si>
    <r>
      <t>S</t>
    </r>
    <r>
      <rPr>
        <vertAlign val="subscript"/>
        <sz val="14"/>
        <color theme="1"/>
        <rFont val="Times New Roman"/>
        <family val="1"/>
        <charset val="204"/>
      </rPr>
      <t>с</t>
    </r>
    <r>
      <rPr>
        <sz val="14"/>
        <color theme="1"/>
        <rFont val="Times New Roman"/>
        <family val="1"/>
        <charset val="204"/>
      </rPr>
      <t xml:space="preserve"> = У</t>
    </r>
    <r>
      <rPr>
        <vertAlign val="subscript"/>
        <sz val="14"/>
        <color theme="1"/>
        <rFont val="Times New Roman"/>
        <family val="1"/>
        <charset val="204"/>
      </rPr>
      <t>с</t>
    </r>
    <r>
      <rPr>
        <sz val="14"/>
        <color theme="1"/>
        <rFont val="Times New Roman"/>
        <family val="1"/>
        <charset val="204"/>
      </rPr>
      <t xml:space="preserve"> + </t>
    </r>
    <r>
      <rPr>
        <sz val="14"/>
        <color theme="1"/>
        <rFont val="Symbol"/>
        <family val="1"/>
        <charset val="2"/>
      </rPr>
      <t>S</t>
    </r>
    <r>
      <rPr>
        <sz val="14"/>
        <color theme="1"/>
        <rFont val="Times New Roman"/>
        <family val="1"/>
        <charset val="204"/>
      </rPr>
      <t>S</t>
    </r>
    <r>
      <rPr>
        <vertAlign val="subscript"/>
        <sz val="14"/>
        <color theme="1"/>
        <rFont val="Times New Roman"/>
        <family val="1"/>
        <charset val="204"/>
      </rPr>
      <t>и</t>
    </r>
    <r>
      <rPr>
        <sz val="14"/>
        <color theme="1"/>
        <rFont val="Times New Roman"/>
        <family val="1"/>
        <charset val="204"/>
      </rPr>
      <t xml:space="preserve"> + М</t>
    </r>
    <r>
      <rPr>
        <vertAlign val="subscript"/>
        <sz val="14"/>
        <color theme="1"/>
        <rFont val="Times New Roman"/>
        <family val="1"/>
        <charset val="204"/>
      </rPr>
      <t>*</t>
    </r>
    <r>
      <rPr>
        <sz val="14"/>
        <color theme="1"/>
        <rFont val="Times New Roman"/>
        <family val="1"/>
        <charset val="204"/>
      </rPr>
      <t>K</t>
    </r>
    <r>
      <rPr>
        <vertAlign val="subscript"/>
        <sz val="14"/>
        <color theme="1"/>
        <rFont val="Times New Roman"/>
        <family val="1"/>
        <charset val="204"/>
      </rPr>
      <t xml:space="preserve">м  </t>
    </r>
    <r>
      <rPr>
        <sz val="12"/>
        <color theme="1"/>
        <rFont val="Times New Roman"/>
        <family val="1"/>
        <charset val="204"/>
      </rPr>
      <t>,</t>
    </r>
  </si>
  <si>
    <t>Кубок Республики Коми (MSC)</t>
  </si>
  <si>
    <r>
      <t>S</t>
    </r>
    <r>
      <rPr>
        <sz val="12"/>
        <color theme="1"/>
        <rFont val="Times New Roman"/>
        <family val="1"/>
        <charset val="204"/>
      </rPr>
      <t>Sи</t>
    </r>
  </si>
  <si>
    <t>сумма классификационных очков за проведенные встречи;</t>
  </si>
  <si>
    <t>Кубок Республики Коми (U-17)</t>
  </si>
  <si>
    <t xml:space="preserve">М </t>
  </si>
  <si>
    <t>бонус за занятое место;</t>
  </si>
  <si>
    <t>Турнир МО</t>
  </si>
  <si>
    <t>Км</t>
  </si>
  <si>
    <t>коэффициент значимости соревнований;</t>
  </si>
  <si>
    <t>позиция в листе</t>
  </si>
  <si>
    <t xml:space="preserve">П </t>
  </si>
  <si>
    <r>
      <t>S</t>
    </r>
    <r>
      <rPr>
        <vertAlign val="subscript"/>
        <sz val="14"/>
        <color theme="1"/>
        <rFont val="Times New Roman"/>
        <family val="1"/>
        <charset val="204"/>
      </rPr>
      <t>и</t>
    </r>
    <r>
      <rPr>
        <sz val="14"/>
        <color theme="1"/>
        <rFont val="Times New Roman"/>
        <family val="1"/>
        <charset val="204"/>
      </rPr>
      <t xml:space="preserve"> = У</t>
    </r>
    <r>
      <rPr>
        <vertAlign val="subscript"/>
        <sz val="14"/>
        <color theme="1"/>
        <rFont val="Times New Roman"/>
        <family val="1"/>
        <charset val="204"/>
      </rPr>
      <t>и</t>
    </r>
    <r>
      <rPr>
        <sz val="14"/>
        <color theme="1"/>
        <rFont val="Times New Roman"/>
        <family val="1"/>
        <charset val="204"/>
      </rPr>
      <t xml:space="preserve"> + П</t>
    </r>
  </si>
  <si>
    <r>
      <t>У</t>
    </r>
    <r>
      <rPr>
        <vertAlign val="subscript"/>
        <sz val="12"/>
        <color theme="1"/>
        <rFont val="Times New Roman"/>
        <family val="1"/>
        <charset val="204"/>
      </rPr>
      <t>и</t>
    </r>
    <r>
      <rPr>
        <sz val="12"/>
        <color theme="1"/>
        <rFont val="Times New Roman"/>
        <family val="1"/>
        <charset val="204"/>
      </rPr>
      <t xml:space="preserve"> </t>
    </r>
  </si>
  <si>
    <t>бонус за участие в отдельной встрече;</t>
  </si>
  <si>
    <t>2-3</t>
  </si>
  <si>
    <t>классификационные очки победителю в отдельной встрече при условии, что на момент начала соревнований он находился в классификационном листе ниже побежденного;</t>
  </si>
  <si>
    <t>4-5</t>
  </si>
  <si>
    <t>6-10</t>
  </si>
  <si>
    <t>11-15</t>
  </si>
  <si>
    <t>16-20</t>
  </si>
  <si>
    <t>21-32</t>
  </si>
  <si>
    <t>33-55</t>
  </si>
  <si>
    <t>56-100</t>
  </si>
  <si>
    <t>&gt;101 или прочие</t>
  </si>
  <si>
    <t>Top60 Russia</t>
  </si>
  <si>
    <t>Мастер Спорта</t>
  </si>
  <si>
    <t>КМС</t>
  </si>
  <si>
    <t>Винокурова Людмила</t>
  </si>
  <si>
    <t>Зебарева Екатерина</t>
  </si>
  <si>
    <t>Ничипорович Наталия</t>
  </si>
  <si>
    <t>Чабай Полина</t>
  </si>
  <si>
    <t>Вяткина Дарина</t>
  </si>
  <si>
    <t>Кляченко Татьяна</t>
  </si>
  <si>
    <t>Вахнина Ксения</t>
  </si>
  <si>
    <t>Рыльченко Елена</t>
  </si>
  <si>
    <t>Дмитрачков Денис</t>
  </si>
  <si>
    <t>Хилько Павел</t>
  </si>
  <si>
    <t>Патов Артем</t>
  </si>
  <si>
    <t>Фельцингер Ярослав</t>
  </si>
  <si>
    <t>Федоров Владимир</t>
  </si>
  <si>
    <t>Шушунов Иван</t>
  </si>
  <si>
    <t>Климович Максим</t>
  </si>
  <si>
    <t>Шильниковский Денис</t>
  </si>
  <si>
    <t>Пашков Евгений</t>
  </si>
  <si>
    <t>Кучерин Влад</t>
  </si>
  <si>
    <t>Ткачев Алексей</t>
  </si>
  <si>
    <t>Фельцингер Елисей</t>
  </si>
  <si>
    <t>Чабай Андрей</t>
  </si>
  <si>
    <t>Костылев Рустам</t>
  </si>
  <si>
    <t>Крюков Никита</t>
  </si>
  <si>
    <t>Рокало Павел</t>
  </si>
  <si>
    <t>ЧРК 2022</t>
  </si>
  <si>
    <t>Мальцев</t>
  </si>
  <si>
    <t xml:space="preserve">Патраков </t>
  </si>
  <si>
    <t>Аврамов</t>
  </si>
  <si>
    <t>Визинга</t>
  </si>
  <si>
    <t>Рахманова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</si>
</sst>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bscript"/>
      <sz val="12"/>
      <color theme="1"/>
      <name val="Times New Roman"/>
      <family val="1"/>
      <charset val="204"/>
    </font>
    <font>
      <sz val="14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14" fontId="2" fillId="0" borderId="0" xfId="1" applyNumberFormat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indent="5"/>
    </xf>
    <xf numFmtId="0" fontId="4" fillId="0" borderId="0" xfId="0" applyFont="1" applyAlignment="1">
      <alignment horizontal="right" vertical="center" indent="5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4" fillId="0" borderId="1" xfId="0" quotePrefix="1" applyNumberFormat="1" applyFont="1" applyBorder="1" applyAlignment="1">
      <alignment horizontal="center" vertical="center"/>
    </xf>
    <xf numFmtId="17" fontId="4" fillId="0" borderId="1" xfId="0" quotePrefix="1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4" fillId="0" borderId="0" xfId="0" applyFont="1" applyFill="1"/>
    <xf numFmtId="0" fontId="13" fillId="0" borderId="0" xfId="0" applyFont="1" applyFill="1" applyBorder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14" fontId="13" fillId="0" borderId="0" xfId="0" applyNumberFormat="1" applyFont="1" applyFill="1" applyAlignment="1">
      <alignment horizontal="center" vertical="center"/>
    </xf>
    <xf numFmtId="164" fontId="15" fillId="0" borderId="0" xfId="1" applyFont="1" applyFill="1"/>
    <xf numFmtId="164" fontId="13" fillId="0" borderId="0" xfId="1" applyFont="1" applyFill="1"/>
    <xf numFmtId="1" fontId="13" fillId="0" borderId="0" xfId="1" applyNumberFormat="1" applyFont="1" applyFill="1" applyAlignment="1">
      <alignment horizontal="center"/>
    </xf>
    <xf numFmtId="1" fontId="13" fillId="0" borderId="0" xfId="1" applyNumberFormat="1" applyFont="1" applyFill="1" applyBorder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50"/>
  <sheetViews>
    <sheetView tabSelected="1" zoomScale="85" zoomScaleNormal="85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B11" sqref="B11"/>
    </sheetView>
  </sheetViews>
  <sheetFormatPr defaultRowHeight="15" outlineLevelCol="1" x14ac:dyDescent="0.25"/>
  <cols>
    <col min="1" max="1" width="4" style="3" bestFit="1" customWidth="1"/>
    <col min="2" max="2" width="22.5703125" style="3" bestFit="1" customWidth="1"/>
    <col min="3" max="3" width="12.42578125" style="3" customWidth="1"/>
    <col min="4" max="4" width="9.140625" style="28"/>
    <col min="5" max="5" width="11.28515625" style="29" customWidth="1"/>
    <col min="6" max="6" width="12.7109375" style="3" customWidth="1"/>
    <col min="7" max="10" width="10.140625" style="3" hidden="1" customWidth="1" outlineLevel="1"/>
    <col min="11" max="11" width="10.28515625" style="3" hidden="1" customWidth="1" outlineLevel="1"/>
    <col min="12" max="15" width="11.85546875" style="3" hidden="1" customWidth="1" outlineLevel="1"/>
    <col min="16" max="16" width="11.140625" style="3" hidden="1" customWidth="1" outlineLevel="1"/>
    <col min="17" max="17" width="10.7109375" style="3" hidden="1" customWidth="1" outlineLevel="1"/>
    <col min="18" max="18" width="9.85546875" style="32" hidden="1" customWidth="1" outlineLevel="1"/>
    <col min="19" max="19" width="11.5703125" style="32" hidden="1" customWidth="1" outlineLevel="1"/>
    <col min="20" max="20" width="14.42578125" style="3" hidden="1" customWidth="1" outlineLevel="1"/>
    <col min="21" max="21" width="10.5703125" style="3" hidden="1" customWidth="1" outlineLevel="1"/>
    <col min="22" max="22" width="11.28515625" style="3" hidden="1" customWidth="1" outlineLevel="1"/>
    <col min="23" max="23" width="9.85546875" style="3" hidden="1" customWidth="1" outlineLevel="1"/>
    <col min="24" max="24" width="9.85546875" style="3" customWidth="1" collapsed="1"/>
    <col min="25" max="26" width="9.85546875" style="3" customWidth="1"/>
    <col min="27" max="27" width="10.28515625" style="3" customWidth="1"/>
    <col min="28" max="28" width="11" style="3" customWidth="1"/>
    <col min="29" max="29" width="10.42578125" style="3" customWidth="1"/>
    <col min="30" max="64" width="9.140625" style="3"/>
    <col min="65" max="73" width="10.140625" style="3" bestFit="1" customWidth="1"/>
    <col min="74" max="16384" width="9.140625" style="3"/>
  </cols>
  <sheetData>
    <row r="1" spans="1:73" s="25" customFormat="1" x14ac:dyDescent="0.25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7"/>
      <c r="G1" s="25" t="s">
        <v>5</v>
      </c>
      <c r="H1" s="25" t="s">
        <v>6</v>
      </c>
      <c r="I1" s="25" t="s">
        <v>7</v>
      </c>
      <c r="J1" s="25" t="s">
        <v>8</v>
      </c>
      <c r="K1" s="25" t="s">
        <v>9</v>
      </c>
      <c r="L1" s="25" t="s">
        <v>5</v>
      </c>
      <c r="M1" s="25" t="s">
        <v>6</v>
      </c>
      <c r="N1" s="25" t="s">
        <v>7</v>
      </c>
      <c r="O1" s="25" t="s">
        <v>10</v>
      </c>
      <c r="P1" s="25" t="s">
        <v>5</v>
      </c>
      <c r="Q1" s="25" t="s">
        <v>6</v>
      </c>
      <c r="R1" s="31" t="s">
        <v>11</v>
      </c>
      <c r="S1" s="25" t="s">
        <v>5</v>
      </c>
      <c r="T1" s="25" t="s">
        <v>6</v>
      </c>
      <c r="U1" s="31" t="s">
        <v>12</v>
      </c>
      <c r="V1" s="25" t="s">
        <v>7</v>
      </c>
      <c r="W1" s="25" t="s">
        <v>5</v>
      </c>
      <c r="X1" s="25" t="s">
        <v>6</v>
      </c>
      <c r="Y1" s="25" t="s">
        <v>6</v>
      </c>
      <c r="Z1" s="31" t="s">
        <v>13</v>
      </c>
      <c r="AA1" s="25" t="s">
        <v>7</v>
      </c>
      <c r="AB1" s="25" t="s">
        <v>5</v>
      </c>
      <c r="AC1" s="31" t="s">
        <v>336</v>
      </c>
    </row>
    <row r="2" spans="1:73" s="25" customFormat="1" x14ac:dyDescent="0.25">
      <c r="A2" s="46"/>
      <c r="B2" s="46"/>
      <c r="C2" s="46"/>
      <c r="D2" s="46"/>
      <c r="E2" s="4">
        <f ca="1">TODAY()</f>
        <v>44647</v>
      </c>
      <c r="F2" s="26">
        <v>44652</v>
      </c>
      <c r="G2" s="27">
        <v>42281</v>
      </c>
      <c r="H2" s="27">
        <v>42344</v>
      </c>
      <c r="I2" s="27">
        <v>42393</v>
      </c>
      <c r="J2" s="27">
        <v>42449</v>
      </c>
      <c r="K2" s="27">
        <v>42512</v>
      </c>
      <c r="L2" s="27">
        <v>42645</v>
      </c>
      <c r="M2" s="27">
        <v>42701</v>
      </c>
      <c r="N2" s="27">
        <v>42771</v>
      </c>
      <c r="O2" s="27">
        <v>42876</v>
      </c>
      <c r="P2" s="27">
        <v>43044</v>
      </c>
      <c r="Q2" s="27">
        <v>43121</v>
      </c>
      <c r="R2" s="33">
        <v>43184</v>
      </c>
      <c r="S2" s="27">
        <v>43408</v>
      </c>
      <c r="T2" s="27">
        <v>43485</v>
      </c>
      <c r="U2" s="27">
        <v>43548</v>
      </c>
      <c r="V2" s="27">
        <v>43611</v>
      </c>
      <c r="W2" s="27">
        <v>43772</v>
      </c>
      <c r="X2" s="27">
        <v>43849</v>
      </c>
      <c r="Y2" s="27">
        <v>44220</v>
      </c>
      <c r="Z2" s="27">
        <v>44276</v>
      </c>
      <c r="AA2" s="27">
        <v>44325</v>
      </c>
      <c r="AB2" s="27">
        <v>44493</v>
      </c>
      <c r="AC2" s="27">
        <v>44640</v>
      </c>
      <c r="BM2" s="27"/>
      <c r="BN2" s="27"/>
      <c r="BO2" s="27"/>
      <c r="BP2" s="27"/>
      <c r="BQ2" s="27"/>
      <c r="BR2" s="27"/>
      <c r="BS2" s="27"/>
      <c r="BT2" s="27"/>
      <c r="BU2" s="27"/>
    </row>
    <row r="3" spans="1:73" s="32" customFormat="1" x14ac:dyDescent="0.25">
      <c r="A3" s="32">
        <v>1</v>
      </c>
      <c r="B3" s="3" t="s">
        <v>22</v>
      </c>
      <c r="C3" s="3" t="s">
        <v>15</v>
      </c>
      <c r="D3" s="28">
        <v>2006</v>
      </c>
      <c r="E3" s="34">
        <f ca="1">SUMIFS(G3:ZW3,G$2:ZW$2,"&gt;"&amp;E$2-6*30)+SUMIFS(G3:ZW3,G$2:ZW$2,"&gt;"&amp;E$2-30*12,G$2:ZW$2,"&lt;"&amp;E$2-30*6)*0.75+SUMIFS(G3:ZW3,G$2:ZW$2,"&gt;"&amp;E$2-30*18,G$2:ZW$2,"&lt;"&amp;E$2-30*12)*0.5+SUMIFS(G3:ZW3,G$2:ZW$2,"&gt;"&amp;E$2-30*24,G$2:ZW$2,"&lt;"&amp;E$2-30*18)*0.25+SUMIFS(G3:ZW3,G$2:ZW$2,"&lt;"&amp;E$2-30*24)*0</f>
        <v>878.25</v>
      </c>
      <c r="F3" s="35">
        <f>SUMIFS(G3:ZW3,G$2:ZW$2,"&gt;"&amp;F$2-6*30)+SUMIFS(G3:ZW3,G$2:ZW$2,"&gt;"&amp;F$2-30*12,G$2:ZW$2,"&lt;"&amp;F$2-30*6)*0.75+SUMIFS(G3:ZW3,G$2:ZW$2,"&gt;"&amp;F$2-30*18,G$2:ZW$2,"&lt;"&amp;F$2-30*12)*0.5+SUMIFS(G3:ZW3,G$2:ZW$2,"&gt;"&amp;F$2-30*24,G$2:ZW$2,"&lt;"&amp;F$2-30*18)*0.25+SUMIFS(G3:ZW3,G$2:ZW$2,"&lt;"&amp;F$2-30*24)*0</f>
        <v>878.25</v>
      </c>
      <c r="H3" s="3"/>
      <c r="I3" s="3"/>
      <c r="J3" s="3"/>
      <c r="K3" s="3"/>
      <c r="L3" s="3"/>
      <c r="M3" s="3"/>
      <c r="N3" s="3"/>
      <c r="O3" s="3"/>
      <c r="P3" s="3"/>
      <c r="Q3" s="3"/>
      <c r="T3" s="3"/>
      <c r="U3" s="3"/>
      <c r="V3" s="3">
        <v>32</v>
      </c>
      <c r="W3" s="3">
        <v>37</v>
      </c>
      <c r="X3" s="3">
        <v>66</v>
      </c>
      <c r="Y3" s="3">
        <v>67</v>
      </c>
      <c r="Z3" s="32">
        <v>275</v>
      </c>
      <c r="AA3" s="32">
        <v>107</v>
      </c>
      <c r="AB3" s="32">
        <v>241</v>
      </c>
      <c r="AC3" s="32">
        <v>386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</row>
    <row r="4" spans="1:73" s="32" customFormat="1" x14ac:dyDescent="0.25">
      <c r="A4" s="32">
        <v>2</v>
      </c>
      <c r="B4" s="3" t="s">
        <v>26</v>
      </c>
      <c r="C4" s="3" t="s">
        <v>15</v>
      </c>
      <c r="D4" s="28">
        <v>2006</v>
      </c>
      <c r="E4" s="34">
        <f ca="1">SUMIFS(G4:ZW4,G$2:ZW$2,"&gt;"&amp;E$2-6*30)+SUMIFS(G4:ZW4,G$2:ZW$2,"&gt;"&amp;E$2-30*12,G$2:ZW$2,"&lt;"&amp;E$2-30*6)*0.75+SUMIFS(G4:ZW4,G$2:ZW$2,"&gt;"&amp;E$2-30*18,G$2:ZW$2,"&lt;"&amp;E$2-30*12)*0.5+SUMIFS(G4:ZW4,G$2:ZW$2,"&gt;"&amp;E$2-30*24,G$2:ZW$2,"&lt;"&amp;E$2-30*18)*0.25+SUMIFS(G4:ZW4,G$2:ZW$2,"&lt;"&amp;E$2-30*24)*0</f>
        <v>873</v>
      </c>
      <c r="F4" s="35">
        <f>SUMIFS(G4:ZW4,G$2:ZW$2,"&gt;"&amp;F$2-6*30)+SUMIFS(G4:ZW4,G$2:ZW$2,"&gt;"&amp;F$2-30*12,G$2:ZW$2,"&lt;"&amp;F$2-30*6)*0.75+SUMIFS(G4:ZW4,G$2:ZW$2,"&gt;"&amp;F$2-30*18,G$2:ZW$2,"&lt;"&amp;F$2-30*12)*0.5+SUMIFS(G4:ZW4,G$2:ZW$2,"&gt;"&amp;F$2-30*24,G$2:ZW$2,"&lt;"&amp;F$2-30*18)*0.25+SUMIFS(G4:ZW4,G$2:ZW$2,"&lt;"&amp;F$2-30*24)*0</f>
        <v>873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T4" s="3"/>
      <c r="U4" s="3"/>
      <c r="V4" s="3"/>
      <c r="W4" s="3">
        <v>19</v>
      </c>
      <c r="X4" s="3"/>
      <c r="Y4" s="3">
        <v>87</v>
      </c>
      <c r="Z4" s="32">
        <v>256</v>
      </c>
      <c r="AA4" s="3">
        <v>98</v>
      </c>
      <c r="AB4" s="32">
        <v>134</v>
      </c>
      <c r="AC4" s="32">
        <v>494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</row>
    <row r="5" spans="1:73" s="32" customFormat="1" x14ac:dyDescent="0.25">
      <c r="A5" s="32">
        <v>3</v>
      </c>
      <c r="B5" s="30" t="s">
        <v>16</v>
      </c>
      <c r="C5" s="30" t="s">
        <v>17</v>
      </c>
      <c r="D5" s="24">
        <v>1974</v>
      </c>
      <c r="E5" s="34">
        <f ca="1">SUMIFS(G5:ZW5,G$2:ZW$2,"&gt;"&amp;E$2-6*30)+SUMIFS(G5:ZW5,G$2:ZW$2,"&gt;"&amp;E$2-30*12,G$2:ZW$2,"&lt;"&amp;E$2-30*6)*0.75+SUMIFS(G5:ZW5,G$2:ZW$2,"&gt;"&amp;E$2-30*18,G$2:ZW$2,"&lt;"&amp;E$2-30*12)*0.5+SUMIFS(G5:ZW5,G$2:ZW$2,"&gt;"&amp;E$2-30*24,G$2:ZW$2,"&lt;"&amp;E$2-30*18)*0.25+SUMIFS(G5:ZW5,G$2:ZW$2,"&lt;"&amp;E$2-30*24)*0</f>
        <v>777.25</v>
      </c>
      <c r="F5" s="35">
        <f>SUMIFS(G5:ZW5,G$2:ZW$2,"&gt;"&amp;F$2-6*30)+SUMIFS(G5:ZW5,G$2:ZW$2,"&gt;"&amp;F$2-30*12,G$2:ZW$2,"&lt;"&amp;F$2-30*6)*0.75+SUMIFS(G5:ZW5,G$2:ZW$2,"&gt;"&amp;F$2-30*18,G$2:ZW$2,"&lt;"&amp;F$2-30*12)*0.5+SUMIFS(G5:ZW5,G$2:ZW$2,"&gt;"&amp;F$2-30*24,G$2:ZW$2,"&lt;"&amp;F$2-30*18)*0.25+SUMIFS(G5:ZW5,G$2:ZW$2,"&lt;"&amp;F$2-30*24)*0</f>
        <v>777.25</v>
      </c>
      <c r="G5" s="32">
        <v>118</v>
      </c>
      <c r="H5" s="32">
        <v>135</v>
      </c>
      <c r="I5" s="32">
        <v>141</v>
      </c>
      <c r="J5" s="32">
        <v>99</v>
      </c>
      <c r="L5" s="32">
        <v>66</v>
      </c>
      <c r="M5" s="32">
        <v>42</v>
      </c>
      <c r="N5" s="32">
        <v>42</v>
      </c>
      <c r="O5" s="32">
        <v>180</v>
      </c>
      <c r="P5" s="32">
        <v>67</v>
      </c>
      <c r="Q5" s="32">
        <v>54</v>
      </c>
      <c r="R5" s="32">
        <v>153</v>
      </c>
      <c r="S5" s="32">
        <v>126</v>
      </c>
      <c r="T5" s="32">
        <v>177</v>
      </c>
      <c r="U5" s="32">
        <v>186</v>
      </c>
      <c r="V5" s="32">
        <v>121</v>
      </c>
      <c r="W5" s="32">
        <v>97</v>
      </c>
      <c r="X5" s="32">
        <v>132</v>
      </c>
      <c r="Y5" s="32">
        <v>125</v>
      </c>
      <c r="Z5" s="32">
        <v>362</v>
      </c>
      <c r="AA5" s="32">
        <v>197</v>
      </c>
      <c r="AB5" s="32">
        <v>104</v>
      </c>
      <c r="AC5" s="32">
        <v>282</v>
      </c>
    </row>
    <row r="6" spans="1:73" s="32" customFormat="1" x14ac:dyDescent="0.25">
      <c r="A6" s="32">
        <v>4</v>
      </c>
      <c r="B6" s="30" t="s">
        <v>21</v>
      </c>
      <c r="C6" s="30" t="s">
        <v>15</v>
      </c>
      <c r="D6" s="24">
        <v>1983</v>
      </c>
      <c r="E6" s="34">
        <f ca="1">SUMIFS(G6:ZW6,G$2:ZW$2,"&gt;"&amp;E$2-6*30)+SUMIFS(G6:ZW6,G$2:ZW$2,"&gt;"&amp;E$2-30*12,G$2:ZW$2,"&lt;"&amp;E$2-30*6)*0.75+SUMIFS(G6:ZW6,G$2:ZW$2,"&gt;"&amp;E$2-30*18,G$2:ZW$2,"&lt;"&amp;E$2-30*12)*0.5+SUMIFS(G6:ZW6,G$2:ZW$2,"&gt;"&amp;E$2-30*24,G$2:ZW$2,"&lt;"&amp;E$2-30*18)*0.25+SUMIFS(G6:ZW6,G$2:ZW$2,"&lt;"&amp;E$2-30*24)*0</f>
        <v>760.5</v>
      </c>
      <c r="F6" s="35">
        <f>SUMIFS(G6:ZW6,G$2:ZW$2,"&gt;"&amp;F$2-6*30)+SUMIFS(G6:ZW6,G$2:ZW$2,"&gt;"&amp;F$2-30*12,G$2:ZW$2,"&lt;"&amp;F$2-30*6)*0.75+SUMIFS(G6:ZW6,G$2:ZW$2,"&gt;"&amp;F$2-30*18,G$2:ZW$2,"&lt;"&amp;F$2-30*12)*0.5+SUMIFS(G6:ZW6,G$2:ZW$2,"&gt;"&amp;F$2-30*24,G$2:ZW$2,"&lt;"&amp;F$2-30*18)*0.25+SUMIFS(G6:ZW6,G$2:ZW$2,"&lt;"&amp;F$2-30*24)*0</f>
        <v>760.5</v>
      </c>
      <c r="G6" s="32">
        <v>41</v>
      </c>
      <c r="H6" s="32">
        <v>84</v>
      </c>
      <c r="I6" s="32">
        <v>54</v>
      </c>
      <c r="J6" s="32">
        <v>57</v>
      </c>
      <c r="K6" s="32">
        <v>127</v>
      </c>
      <c r="L6" s="32">
        <v>67</v>
      </c>
      <c r="M6" s="32">
        <v>51</v>
      </c>
      <c r="N6" s="32">
        <v>55</v>
      </c>
      <c r="O6" s="32">
        <v>151</v>
      </c>
      <c r="P6" s="32">
        <v>83</v>
      </c>
      <c r="Q6" s="32">
        <v>67</v>
      </c>
      <c r="R6" s="32">
        <v>139</v>
      </c>
      <c r="S6" s="32">
        <v>138</v>
      </c>
      <c r="T6" s="32">
        <v>120</v>
      </c>
      <c r="U6" s="32">
        <v>147</v>
      </c>
      <c r="V6" s="32">
        <v>110</v>
      </c>
      <c r="W6" s="32">
        <v>159</v>
      </c>
      <c r="X6" s="32">
        <v>98</v>
      </c>
      <c r="Y6" s="32">
        <v>95</v>
      </c>
      <c r="Z6" s="32">
        <v>334</v>
      </c>
      <c r="AA6" s="32">
        <v>152</v>
      </c>
      <c r="AB6" s="32">
        <v>182</v>
      </c>
      <c r="AC6" s="32">
        <v>250</v>
      </c>
    </row>
    <row r="7" spans="1:73" s="32" customFormat="1" x14ac:dyDescent="0.25">
      <c r="A7" s="32">
        <v>5</v>
      </c>
      <c r="B7" s="2" t="s">
        <v>32</v>
      </c>
      <c r="C7" s="2" t="s">
        <v>17</v>
      </c>
      <c r="D7" s="1">
        <v>2006</v>
      </c>
      <c r="E7" s="34">
        <f ca="1">SUMIFS(G7:ZW7,G$2:ZW$2,"&gt;"&amp;E$2-6*30)+SUMIFS(G7:ZW7,G$2:ZW$2,"&gt;"&amp;E$2-30*12,G$2:ZW$2,"&lt;"&amp;E$2-30*6)*0.75+SUMIFS(G7:ZW7,G$2:ZW$2,"&gt;"&amp;E$2-30*18,G$2:ZW$2,"&lt;"&amp;E$2-30*12)*0.5+SUMIFS(G7:ZW7,G$2:ZW$2,"&gt;"&amp;E$2-30*24,G$2:ZW$2,"&lt;"&amp;E$2-30*18)*0.25+SUMIFS(G7:ZW7,G$2:ZW$2,"&lt;"&amp;E$2-30*24)*0</f>
        <v>677.25</v>
      </c>
      <c r="F7" s="35">
        <f>SUMIFS(G7:ZW7,G$2:ZW$2,"&gt;"&amp;F$2-6*30)+SUMIFS(G7:ZW7,G$2:ZW$2,"&gt;"&amp;F$2-30*12,G$2:ZW$2,"&lt;"&amp;F$2-30*6)*0.75+SUMIFS(G7:ZW7,G$2:ZW$2,"&gt;"&amp;F$2-30*18,G$2:ZW$2,"&lt;"&amp;F$2-30*12)*0.5+SUMIFS(G7:ZW7,G$2:ZW$2,"&gt;"&amp;F$2-30*24,G$2:ZW$2,"&lt;"&amp;F$2-30*18)*0.25+SUMIFS(G7:ZW7,G$2:ZW$2,"&lt;"&amp;F$2-30*24)*0</f>
        <v>677.25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T7" s="3"/>
      <c r="U7" s="3"/>
      <c r="V7" s="3"/>
      <c r="W7" s="3"/>
      <c r="X7" s="3">
        <v>43</v>
      </c>
      <c r="Y7" s="3">
        <v>54</v>
      </c>
      <c r="Z7" s="32">
        <v>218</v>
      </c>
      <c r="AA7" s="3">
        <v>71</v>
      </c>
      <c r="AB7" s="32">
        <v>126</v>
      </c>
      <c r="AC7" s="3">
        <v>362</v>
      </c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32" customFormat="1" x14ac:dyDescent="0.25">
      <c r="A8" s="32">
        <v>6</v>
      </c>
      <c r="B8" s="30" t="s">
        <v>18</v>
      </c>
      <c r="C8" s="30" t="s">
        <v>15</v>
      </c>
      <c r="D8" s="24">
        <v>1961</v>
      </c>
      <c r="E8" s="34">
        <f ca="1">SUMIFS(G8:ZW8,G$2:ZW$2,"&gt;"&amp;E$2-6*30)+SUMIFS(G8:ZW8,G$2:ZW$2,"&gt;"&amp;E$2-30*12,G$2:ZW$2,"&lt;"&amp;E$2-30*6)*0.75+SUMIFS(G8:ZW8,G$2:ZW$2,"&gt;"&amp;E$2-30*18,G$2:ZW$2,"&lt;"&amp;E$2-30*12)*0.5+SUMIFS(G8:ZW8,G$2:ZW$2,"&gt;"&amp;E$2-30*24,G$2:ZW$2,"&lt;"&amp;E$2-30*18)*0.25+SUMIFS(G8:ZW8,G$2:ZW$2,"&lt;"&amp;E$2-30*24)*0</f>
        <v>665.75</v>
      </c>
      <c r="F8" s="35">
        <f>SUMIFS(G8:ZW8,G$2:ZW$2,"&gt;"&amp;F$2-6*30)+SUMIFS(G8:ZW8,G$2:ZW$2,"&gt;"&amp;F$2-30*12,G$2:ZW$2,"&lt;"&amp;F$2-30*6)*0.75+SUMIFS(G8:ZW8,G$2:ZW$2,"&gt;"&amp;F$2-30*18,G$2:ZW$2,"&lt;"&amp;F$2-30*12)*0.5+SUMIFS(G8:ZW8,G$2:ZW$2,"&gt;"&amp;F$2-30*24,G$2:ZW$2,"&lt;"&amp;F$2-30*18)*0.25+SUMIFS(G8:ZW8,G$2:ZW$2,"&lt;"&amp;F$2-30*24)*0</f>
        <v>665.75</v>
      </c>
      <c r="G8" s="32">
        <v>127</v>
      </c>
      <c r="H8" s="32">
        <v>168</v>
      </c>
      <c r="I8" s="32">
        <v>168</v>
      </c>
      <c r="J8" s="32">
        <v>178</v>
      </c>
      <c r="L8" s="32">
        <v>166</v>
      </c>
      <c r="N8" s="32">
        <v>80</v>
      </c>
      <c r="Q8" s="32">
        <v>80</v>
      </c>
      <c r="R8" s="32">
        <v>244</v>
      </c>
      <c r="S8" s="32">
        <v>114</v>
      </c>
      <c r="T8" s="32">
        <v>138</v>
      </c>
      <c r="U8" s="32">
        <v>228</v>
      </c>
      <c r="V8" s="32">
        <v>183</v>
      </c>
      <c r="W8" s="32">
        <v>173</v>
      </c>
      <c r="X8" s="32">
        <v>162</v>
      </c>
      <c r="Z8" s="32">
        <v>395</v>
      </c>
      <c r="AA8" s="32">
        <v>179</v>
      </c>
      <c r="AC8" s="32">
        <v>334</v>
      </c>
    </row>
    <row r="9" spans="1:73" s="32" customFormat="1" x14ac:dyDescent="0.25">
      <c r="A9" s="32">
        <v>7</v>
      </c>
      <c r="B9" s="2" t="s">
        <v>48</v>
      </c>
      <c r="C9" s="2" t="s">
        <v>15</v>
      </c>
      <c r="D9" s="28"/>
      <c r="E9" s="34">
        <f ca="1">SUMIFS(G9:ZW9,G$2:ZW$2,"&gt;"&amp;E$2-6*30)+SUMIFS(G9:ZW9,G$2:ZW$2,"&gt;"&amp;E$2-30*12,G$2:ZW$2,"&lt;"&amp;E$2-30*6)*0.75+SUMIFS(G9:ZW9,G$2:ZW$2,"&gt;"&amp;E$2-30*18,G$2:ZW$2,"&lt;"&amp;E$2-30*12)*0.5+SUMIFS(G9:ZW9,G$2:ZW$2,"&gt;"&amp;E$2-30*24,G$2:ZW$2,"&lt;"&amp;E$2-30*18)*0.25+SUMIFS(G9:ZW9,G$2:ZW$2,"&lt;"&amp;E$2-30*24)*0</f>
        <v>638.75</v>
      </c>
      <c r="F9" s="35">
        <f>SUMIFS(G9:ZW9,G$2:ZW$2,"&gt;"&amp;F$2-6*30)+SUMIFS(G9:ZW9,G$2:ZW$2,"&gt;"&amp;F$2-30*12,G$2:ZW$2,"&lt;"&amp;F$2-30*6)*0.75+SUMIFS(G9:ZW9,G$2:ZW$2,"&gt;"&amp;F$2-30*18,G$2:ZW$2,"&lt;"&amp;F$2-30*12)*0.5+SUMIFS(G9:ZW9,G$2:ZW$2,"&gt;"&amp;F$2-30*24,G$2:ZW$2,"&lt;"&amp;F$2-30*18)*0.25+SUMIFS(G9:ZW9,G$2:ZW$2,"&lt;"&amp;F$2-30*24)*0</f>
        <v>638.75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T9" s="3"/>
      <c r="U9" s="3"/>
      <c r="V9" s="3"/>
      <c r="W9" s="3"/>
      <c r="X9" s="3"/>
      <c r="Y9" s="3">
        <v>35</v>
      </c>
      <c r="Z9" s="3"/>
      <c r="AA9" s="3">
        <v>83</v>
      </c>
      <c r="AB9" s="32">
        <v>110</v>
      </c>
      <c r="AC9" s="3">
        <v>449</v>
      </c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s="32" customFormat="1" x14ac:dyDescent="0.25">
      <c r="A10" s="32">
        <v>8</v>
      </c>
      <c r="B10" s="30" t="s">
        <v>14</v>
      </c>
      <c r="C10" s="30" t="s">
        <v>15</v>
      </c>
      <c r="D10" s="24">
        <v>1989</v>
      </c>
      <c r="E10" s="34">
        <f ca="1">SUMIFS(G10:ZW10,G$2:ZW$2,"&gt;"&amp;E$2-6*30)+SUMIFS(G10:ZW10,G$2:ZW$2,"&gt;"&amp;E$2-30*12,G$2:ZW$2,"&lt;"&amp;E$2-30*6)*0.75+SUMIFS(G10:ZW10,G$2:ZW$2,"&gt;"&amp;E$2-30*18,G$2:ZW$2,"&lt;"&amp;E$2-30*12)*0.5+SUMIFS(G10:ZW10,G$2:ZW$2,"&gt;"&amp;E$2-30*24,G$2:ZW$2,"&lt;"&amp;E$2-30*18)*0.25+SUMIFS(G10:ZW10,G$2:ZW$2,"&lt;"&amp;E$2-30*24)*0</f>
        <v>633.75</v>
      </c>
      <c r="F10" s="35">
        <f>SUMIFS(G10:ZW10,G$2:ZW$2,"&gt;"&amp;F$2-6*30)+SUMIFS(G10:ZW10,G$2:ZW$2,"&gt;"&amp;F$2-30*12,G$2:ZW$2,"&lt;"&amp;F$2-30*6)*0.75+SUMIFS(G10:ZW10,G$2:ZW$2,"&gt;"&amp;F$2-30*18,G$2:ZW$2,"&lt;"&amp;F$2-30*12)*0.5+SUMIFS(G10:ZW10,G$2:ZW$2,"&gt;"&amp;F$2-30*24,G$2:ZW$2,"&lt;"&amp;F$2-30*18)*0.25+SUMIFS(G10:ZW10,G$2:ZW$2,"&lt;"&amp;F$2-30*24)*0</f>
        <v>633.75</v>
      </c>
      <c r="I10" s="32">
        <v>66</v>
      </c>
      <c r="J10" s="32">
        <v>137</v>
      </c>
      <c r="L10" s="32">
        <v>142</v>
      </c>
      <c r="M10" s="32">
        <v>42</v>
      </c>
      <c r="Q10" s="32">
        <v>159</v>
      </c>
      <c r="R10" s="32">
        <v>203</v>
      </c>
      <c r="S10" s="32">
        <v>249</v>
      </c>
      <c r="T10" s="32">
        <v>210</v>
      </c>
      <c r="U10" s="32">
        <v>261</v>
      </c>
      <c r="V10" s="32">
        <v>184</v>
      </c>
      <c r="W10" s="32">
        <v>186</v>
      </c>
      <c r="X10" s="32">
        <v>204</v>
      </c>
      <c r="Z10" s="32">
        <v>431</v>
      </c>
      <c r="AA10" s="32">
        <v>215</v>
      </c>
      <c r="AB10" s="32">
        <v>257</v>
      </c>
    </row>
    <row r="11" spans="1:73" s="32" customFormat="1" x14ac:dyDescent="0.25">
      <c r="A11" s="32">
        <v>9</v>
      </c>
      <c r="B11" s="2" t="s">
        <v>34</v>
      </c>
      <c r="C11" s="2" t="s">
        <v>15</v>
      </c>
      <c r="D11" s="28"/>
      <c r="E11" s="34">
        <f ca="1">SUMIFS(G11:ZW11,G$2:ZW$2,"&gt;"&amp;E$2-6*30)+SUMIFS(G11:ZW11,G$2:ZW$2,"&gt;"&amp;E$2-30*12,G$2:ZW$2,"&lt;"&amp;E$2-30*6)*0.75+SUMIFS(G11:ZW11,G$2:ZW$2,"&gt;"&amp;E$2-30*18,G$2:ZW$2,"&lt;"&amp;E$2-30*12)*0.5+SUMIFS(G11:ZW11,G$2:ZW$2,"&gt;"&amp;E$2-30*24,G$2:ZW$2,"&lt;"&amp;E$2-30*18)*0.25+SUMIFS(G11:ZW11,G$2:ZW$2,"&lt;"&amp;E$2-30*24)*0</f>
        <v>552.25</v>
      </c>
      <c r="F11" s="35">
        <f>SUMIFS(G11:ZW11,G$2:ZW$2,"&gt;"&amp;F$2-6*30)+SUMIFS(G11:ZW11,G$2:ZW$2,"&gt;"&amp;F$2-30*12,G$2:ZW$2,"&lt;"&amp;F$2-30*6)*0.75+SUMIFS(G11:ZW11,G$2:ZW$2,"&gt;"&amp;F$2-30*18,G$2:ZW$2,"&lt;"&amp;F$2-30*12)*0.5+SUMIFS(G11:ZW11,G$2:ZW$2,"&gt;"&amp;F$2-30*24,G$2:ZW$2,"&lt;"&amp;F$2-30*18)*0.25+SUMIFS(G11:ZW11,G$2:ZW$2,"&lt;"&amp;F$2-30*24)*0</f>
        <v>552.25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T11" s="3"/>
      <c r="U11" s="3"/>
      <c r="V11" s="3"/>
      <c r="W11" s="3"/>
      <c r="X11" s="3"/>
      <c r="Y11" s="3">
        <v>57</v>
      </c>
      <c r="Z11" s="32">
        <v>245</v>
      </c>
      <c r="AA11" s="3">
        <v>27</v>
      </c>
      <c r="AB11" s="32">
        <v>137</v>
      </c>
      <c r="AC11" s="3">
        <v>244</v>
      </c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s="32" customFormat="1" x14ac:dyDescent="0.25">
      <c r="A12" s="32">
        <v>10</v>
      </c>
      <c r="B12" s="2" t="s">
        <v>25</v>
      </c>
      <c r="C12" s="2" t="s">
        <v>17</v>
      </c>
      <c r="D12" s="1">
        <v>2006</v>
      </c>
      <c r="E12" s="34">
        <f ca="1">SUMIFS(G12:ZW12,G$2:ZW$2,"&gt;"&amp;E$2-6*30)+SUMIFS(G12:ZW12,G$2:ZW$2,"&gt;"&amp;E$2-30*12,G$2:ZW$2,"&lt;"&amp;E$2-30*6)*0.75+SUMIFS(G12:ZW12,G$2:ZW$2,"&gt;"&amp;E$2-30*18,G$2:ZW$2,"&lt;"&amp;E$2-30*12)*0.5+SUMIFS(G12:ZW12,G$2:ZW$2,"&gt;"&amp;E$2-30*24,G$2:ZW$2,"&lt;"&amp;E$2-30*18)*0.25+SUMIFS(G12:ZW12,G$2:ZW$2,"&lt;"&amp;E$2-30*24)*0</f>
        <v>545.75</v>
      </c>
      <c r="F12" s="35">
        <f>SUMIFS(G12:ZW12,G$2:ZW$2,"&gt;"&amp;F$2-6*30)+SUMIFS(G12:ZW12,G$2:ZW$2,"&gt;"&amp;F$2-30*12,G$2:ZW$2,"&lt;"&amp;F$2-30*6)*0.75+SUMIFS(G12:ZW12,G$2:ZW$2,"&gt;"&amp;F$2-30*18,G$2:ZW$2,"&lt;"&amp;F$2-30*12)*0.5+SUMIFS(G12:ZW12,G$2:ZW$2,"&gt;"&amp;F$2-30*24,G$2:ZW$2,"&lt;"&amp;F$2-30*18)*0.25+SUMIFS(G12:ZW12,G$2:ZW$2,"&lt;"&amp;F$2-30*24)*0</f>
        <v>545.75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T12" s="3"/>
      <c r="U12" s="3"/>
      <c r="V12" s="3"/>
      <c r="W12" s="3"/>
      <c r="X12" s="3">
        <v>52</v>
      </c>
      <c r="Y12" s="3">
        <v>46</v>
      </c>
      <c r="Z12" s="32">
        <v>220</v>
      </c>
      <c r="AA12" s="3">
        <v>181</v>
      </c>
      <c r="AC12" s="3">
        <v>277</v>
      </c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</row>
    <row r="13" spans="1:73" s="32" customFormat="1" x14ac:dyDescent="0.25">
      <c r="A13" s="32">
        <v>11</v>
      </c>
      <c r="B13" s="30" t="s">
        <v>19</v>
      </c>
      <c r="C13" s="30" t="s">
        <v>20</v>
      </c>
      <c r="D13" s="24">
        <v>1994</v>
      </c>
      <c r="E13" s="34">
        <f ca="1">SUMIFS(G13:ZW13,G$2:ZW$2,"&gt;"&amp;E$2-6*30)+SUMIFS(G13:ZW13,G$2:ZW$2,"&gt;"&amp;E$2-30*12,G$2:ZW$2,"&lt;"&amp;E$2-30*6)*0.75+SUMIFS(G13:ZW13,G$2:ZW$2,"&gt;"&amp;E$2-30*18,G$2:ZW$2,"&lt;"&amp;E$2-30*12)*0.5+SUMIFS(G13:ZW13,G$2:ZW$2,"&gt;"&amp;E$2-30*24,G$2:ZW$2,"&lt;"&amp;E$2-30*18)*0.25+SUMIFS(G13:ZW13,G$2:ZW$2,"&lt;"&amp;E$2-30*24)*0</f>
        <v>541.5</v>
      </c>
      <c r="F13" s="35">
        <f>SUMIFS(G13:ZW13,G$2:ZW$2,"&gt;"&amp;F$2-6*30)+SUMIFS(G13:ZW13,G$2:ZW$2,"&gt;"&amp;F$2-30*12,G$2:ZW$2,"&lt;"&amp;F$2-30*6)*0.75+SUMIFS(G13:ZW13,G$2:ZW$2,"&gt;"&amp;F$2-30*18,G$2:ZW$2,"&lt;"&amp;F$2-30*12)*0.5+SUMIFS(G13:ZW13,G$2:ZW$2,"&gt;"&amp;F$2-30*24,G$2:ZW$2,"&lt;"&amp;F$2-30*18)*0.25+SUMIFS(G13:ZW13,G$2:ZW$2,"&lt;"&amp;F$2-30*24)*0</f>
        <v>541.5</v>
      </c>
      <c r="H13" s="32">
        <v>310</v>
      </c>
      <c r="I13" s="32">
        <v>213</v>
      </c>
      <c r="J13" s="32">
        <v>268</v>
      </c>
      <c r="K13" s="32">
        <v>327</v>
      </c>
      <c r="L13" s="32">
        <v>192</v>
      </c>
      <c r="M13" s="32">
        <v>132</v>
      </c>
      <c r="N13" s="32">
        <v>132</v>
      </c>
      <c r="O13" s="32">
        <v>337</v>
      </c>
      <c r="U13" s="32">
        <v>310</v>
      </c>
      <c r="W13" s="32">
        <v>259</v>
      </c>
      <c r="X13" s="32">
        <v>237</v>
      </c>
      <c r="Y13" s="32">
        <v>191</v>
      </c>
      <c r="AA13" s="32">
        <v>296</v>
      </c>
      <c r="AB13" s="32">
        <v>224</v>
      </c>
    </row>
    <row r="14" spans="1:73" s="32" customFormat="1" x14ac:dyDescent="0.25">
      <c r="A14" s="32">
        <v>12</v>
      </c>
      <c r="B14" s="2" t="s">
        <v>41</v>
      </c>
      <c r="C14" s="2" t="s">
        <v>15</v>
      </c>
      <c r="D14" s="28"/>
      <c r="E14" s="34">
        <f ca="1">SUMIFS(G14:ZW14,G$2:ZW$2,"&gt;"&amp;E$2-6*30)+SUMIFS(G14:ZW14,G$2:ZW$2,"&gt;"&amp;E$2-30*12,G$2:ZW$2,"&lt;"&amp;E$2-30*6)*0.75+SUMIFS(G14:ZW14,G$2:ZW$2,"&gt;"&amp;E$2-30*18,G$2:ZW$2,"&lt;"&amp;E$2-30*12)*0.5+SUMIFS(G14:ZW14,G$2:ZW$2,"&gt;"&amp;E$2-30*24,G$2:ZW$2,"&lt;"&amp;E$2-30*18)*0.25+SUMIFS(G14:ZW14,G$2:ZW$2,"&lt;"&amp;E$2-30*24)*0</f>
        <v>525.75</v>
      </c>
      <c r="F14" s="35">
        <f>SUMIFS(G14:ZW14,G$2:ZW$2,"&gt;"&amp;F$2-6*30)+SUMIFS(G14:ZW14,G$2:ZW$2,"&gt;"&amp;F$2-30*12,G$2:ZW$2,"&lt;"&amp;F$2-30*6)*0.75+SUMIFS(G14:ZW14,G$2:ZW$2,"&gt;"&amp;F$2-30*18,G$2:ZW$2,"&lt;"&amp;F$2-30*12)*0.5+SUMIFS(G14:ZW14,G$2:ZW$2,"&gt;"&amp;F$2-30*24,G$2:ZW$2,"&lt;"&amp;F$2-30*18)*0.25+SUMIFS(G14:ZW14,G$2:ZW$2,"&lt;"&amp;F$2-30*24)*0</f>
        <v>525.75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T14" s="3"/>
      <c r="U14" s="3"/>
      <c r="V14" s="3"/>
      <c r="W14" s="3"/>
      <c r="X14" s="3"/>
      <c r="Y14" s="3">
        <v>75</v>
      </c>
      <c r="Z14" s="3"/>
      <c r="AA14" s="3">
        <v>95</v>
      </c>
      <c r="AB14" s="32">
        <v>191</v>
      </c>
      <c r="AC14" s="3">
        <v>226</v>
      </c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</row>
    <row r="15" spans="1:73" s="32" customFormat="1" x14ac:dyDescent="0.25">
      <c r="A15" s="32">
        <v>13</v>
      </c>
      <c r="B15" s="2" t="s">
        <v>31</v>
      </c>
      <c r="C15" s="2" t="s">
        <v>17</v>
      </c>
      <c r="D15" s="1">
        <v>1974</v>
      </c>
      <c r="E15" s="34">
        <f ca="1">SUMIFS(G15:ZW15,G$2:ZW$2,"&gt;"&amp;E$2-6*30)+SUMIFS(G15:ZW15,G$2:ZW$2,"&gt;"&amp;E$2-30*12,G$2:ZW$2,"&lt;"&amp;E$2-30*6)*0.75+SUMIFS(G15:ZW15,G$2:ZW$2,"&gt;"&amp;E$2-30*18,G$2:ZW$2,"&lt;"&amp;E$2-30*12)*0.5+SUMIFS(G15:ZW15,G$2:ZW$2,"&gt;"&amp;E$2-30*24,G$2:ZW$2,"&lt;"&amp;E$2-30*18)*0.25+SUMIFS(G15:ZW15,G$2:ZW$2,"&lt;"&amp;E$2-30*24)*0</f>
        <v>465</v>
      </c>
      <c r="F15" s="35">
        <f>SUMIFS(G15:ZW15,G$2:ZW$2,"&gt;"&amp;F$2-6*30)+SUMIFS(G15:ZW15,G$2:ZW$2,"&gt;"&amp;F$2-30*12,G$2:ZW$2,"&lt;"&amp;F$2-30*6)*0.75+SUMIFS(G15:ZW15,G$2:ZW$2,"&gt;"&amp;F$2-30*18,G$2:ZW$2,"&lt;"&amp;F$2-30*12)*0.5+SUMIFS(G15:ZW15,G$2:ZW$2,"&gt;"&amp;F$2-30*24,G$2:ZW$2,"&lt;"&amp;F$2-30*18)*0.25+SUMIFS(G15:ZW15,G$2:ZW$2,"&lt;"&amp;F$2-30*24)*0</f>
        <v>465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T15" s="3"/>
      <c r="U15" s="3"/>
      <c r="V15" s="3"/>
      <c r="W15" s="3"/>
      <c r="X15" s="3">
        <v>69</v>
      </c>
      <c r="Y15" s="3">
        <v>98</v>
      </c>
      <c r="Z15" s="32">
        <v>232</v>
      </c>
      <c r="AA15" s="3"/>
      <c r="AB15" s="32">
        <v>86</v>
      </c>
      <c r="AC15" s="3">
        <v>214</v>
      </c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</row>
    <row r="16" spans="1:73" s="32" customFormat="1" x14ac:dyDescent="0.25">
      <c r="A16" s="32">
        <v>14</v>
      </c>
      <c r="B16" s="30" t="s">
        <v>29</v>
      </c>
      <c r="C16" s="30" t="s">
        <v>30</v>
      </c>
      <c r="D16" s="24">
        <v>1982</v>
      </c>
      <c r="E16" s="34">
        <f ca="1">SUMIFS(G16:ZW16,G$2:ZW$2,"&gt;"&amp;E$2-6*30)+SUMIFS(G16:ZW16,G$2:ZW$2,"&gt;"&amp;E$2-30*12,G$2:ZW$2,"&lt;"&amp;E$2-30*6)*0.75+SUMIFS(G16:ZW16,G$2:ZW$2,"&gt;"&amp;E$2-30*18,G$2:ZW$2,"&lt;"&amp;E$2-30*12)*0.5+SUMIFS(G16:ZW16,G$2:ZW$2,"&gt;"&amp;E$2-30*24,G$2:ZW$2,"&lt;"&amp;E$2-30*18)*0.25+SUMIFS(G16:ZW16,G$2:ZW$2,"&lt;"&amp;E$2-30*24)*0</f>
        <v>456</v>
      </c>
      <c r="F16" s="35">
        <f>SUMIFS(G16:ZW16,G$2:ZW$2,"&gt;"&amp;F$2-6*30)+SUMIFS(G16:ZW16,G$2:ZW$2,"&gt;"&amp;F$2-30*12,G$2:ZW$2,"&lt;"&amp;F$2-30*6)*0.75+SUMIFS(G16:ZW16,G$2:ZW$2,"&gt;"&amp;F$2-30*18,G$2:ZW$2,"&lt;"&amp;F$2-30*12)*0.5+SUMIFS(G16:ZW16,G$2:ZW$2,"&gt;"&amp;F$2-30*24,G$2:ZW$2,"&lt;"&amp;F$2-30*18)*0.25+SUMIFS(G16:ZW16,G$2:ZW$2,"&lt;"&amp;F$2-30*24)*0</f>
        <v>456</v>
      </c>
      <c r="L16" s="32">
        <v>81</v>
      </c>
      <c r="M16" s="32">
        <v>80</v>
      </c>
      <c r="N16" s="32">
        <v>41</v>
      </c>
      <c r="O16" s="32">
        <v>199</v>
      </c>
      <c r="Q16" s="32">
        <v>132</v>
      </c>
      <c r="S16" s="32">
        <v>168</v>
      </c>
      <c r="T16" s="32">
        <v>156</v>
      </c>
      <c r="U16" s="32">
        <v>171</v>
      </c>
      <c r="V16" s="32">
        <v>86</v>
      </c>
      <c r="W16" s="32">
        <v>146</v>
      </c>
      <c r="X16" s="32">
        <v>113</v>
      </c>
      <c r="Z16" s="32">
        <v>282</v>
      </c>
      <c r="AC16" s="32">
        <v>315</v>
      </c>
    </row>
    <row r="17" spans="1:73" s="32" customFormat="1" x14ac:dyDescent="0.25">
      <c r="A17" s="32">
        <v>15</v>
      </c>
      <c r="B17" s="3" t="s">
        <v>36</v>
      </c>
      <c r="C17" s="3" t="s">
        <v>15</v>
      </c>
      <c r="D17" s="28">
        <v>2008</v>
      </c>
      <c r="E17" s="34">
        <f ca="1">SUMIFS(G17:ZW17,G$2:ZW$2,"&gt;"&amp;E$2-6*30)+SUMIFS(G17:ZW17,G$2:ZW$2,"&gt;"&amp;E$2-30*12,G$2:ZW$2,"&lt;"&amp;E$2-30*6)*0.75+SUMIFS(G17:ZW17,G$2:ZW$2,"&gt;"&amp;E$2-30*18,G$2:ZW$2,"&lt;"&amp;E$2-30*12)*0.5+SUMIFS(G17:ZW17,G$2:ZW$2,"&gt;"&amp;E$2-30*24,G$2:ZW$2,"&lt;"&amp;E$2-30*18)*0.25+SUMIFS(G17:ZW17,G$2:ZW$2,"&lt;"&amp;E$2-30*24)*0</f>
        <v>423.5</v>
      </c>
      <c r="F17" s="35">
        <f>SUMIFS(G17:ZW17,G$2:ZW$2,"&gt;"&amp;F$2-6*30)+SUMIFS(G17:ZW17,G$2:ZW$2,"&gt;"&amp;F$2-30*12,G$2:ZW$2,"&lt;"&amp;F$2-30*6)*0.75+SUMIFS(G17:ZW17,G$2:ZW$2,"&gt;"&amp;F$2-30*18,G$2:ZW$2,"&lt;"&amp;F$2-30*12)*0.5+SUMIFS(G17:ZW17,G$2:ZW$2,"&gt;"&amp;F$2-30*24,G$2:ZW$2,"&lt;"&amp;F$2-30*18)*0.25+SUMIFS(G17:ZW17,G$2:ZW$2,"&lt;"&amp;F$2-30*24)*0</f>
        <v>423.5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T17" s="3"/>
      <c r="U17" s="3"/>
      <c r="V17" s="3"/>
      <c r="W17" s="3">
        <v>11</v>
      </c>
      <c r="X17" s="3">
        <v>45</v>
      </c>
      <c r="Y17" s="3">
        <v>63</v>
      </c>
      <c r="Z17" s="32">
        <v>154</v>
      </c>
      <c r="AA17" s="3"/>
      <c r="AB17" s="32">
        <v>135</v>
      </c>
      <c r="AC17" s="3">
        <v>180</v>
      </c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s="32" customFormat="1" x14ac:dyDescent="0.25">
      <c r="A18" s="32">
        <v>16</v>
      </c>
      <c r="B18" s="30" t="s">
        <v>27</v>
      </c>
      <c r="C18" s="30" t="s">
        <v>15</v>
      </c>
      <c r="D18" s="24">
        <v>1982</v>
      </c>
      <c r="E18" s="34">
        <f ca="1">SUMIFS(G18:ZW18,G$2:ZW$2,"&gt;"&amp;E$2-6*30)+SUMIFS(G18:ZW18,G$2:ZW$2,"&gt;"&amp;E$2-30*12,G$2:ZW$2,"&lt;"&amp;E$2-30*6)*0.75+SUMIFS(G18:ZW18,G$2:ZW$2,"&gt;"&amp;E$2-30*18,G$2:ZW$2,"&lt;"&amp;E$2-30*12)*0.5+SUMIFS(G18:ZW18,G$2:ZW$2,"&gt;"&amp;E$2-30*24,G$2:ZW$2,"&lt;"&amp;E$2-30*18)*0.25+SUMIFS(G18:ZW18,G$2:ZW$2,"&lt;"&amp;E$2-30*24)*0</f>
        <v>347</v>
      </c>
      <c r="F18" s="35">
        <f>SUMIFS(G18:ZW18,G$2:ZW$2,"&gt;"&amp;F$2-6*30)+SUMIFS(G18:ZW18,G$2:ZW$2,"&gt;"&amp;F$2-30*12,G$2:ZW$2,"&lt;"&amp;F$2-30*6)*0.75+SUMIFS(G18:ZW18,G$2:ZW$2,"&gt;"&amp;F$2-30*18,G$2:ZW$2,"&lt;"&amp;F$2-30*12)*0.5+SUMIFS(G18:ZW18,G$2:ZW$2,"&gt;"&amp;F$2-30*24,G$2:ZW$2,"&lt;"&amp;F$2-30*18)*0.25+SUMIFS(G18:ZW18,G$2:ZW$2,"&lt;"&amp;F$2-30*24)*0</f>
        <v>347</v>
      </c>
      <c r="I18" s="32">
        <v>105</v>
      </c>
      <c r="J18" s="32">
        <v>76</v>
      </c>
      <c r="K18" s="32">
        <v>176</v>
      </c>
      <c r="L18" s="32">
        <v>129</v>
      </c>
      <c r="M18" s="32">
        <v>41</v>
      </c>
      <c r="N18" s="32">
        <v>67</v>
      </c>
      <c r="O18" s="32">
        <v>257</v>
      </c>
      <c r="Q18" s="32">
        <v>113</v>
      </c>
      <c r="R18" s="32">
        <v>241</v>
      </c>
      <c r="S18" s="32">
        <v>217</v>
      </c>
      <c r="T18" s="32">
        <v>108</v>
      </c>
      <c r="U18" s="32">
        <v>62</v>
      </c>
      <c r="V18" s="32">
        <v>139</v>
      </c>
      <c r="W18" s="32">
        <v>115</v>
      </c>
      <c r="X18" s="32">
        <v>137</v>
      </c>
      <c r="Y18" s="32">
        <v>160</v>
      </c>
      <c r="AA18" s="32">
        <v>140</v>
      </c>
      <c r="AB18" s="32">
        <v>162</v>
      </c>
    </row>
    <row r="19" spans="1:73" s="32" customFormat="1" x14ac:dyDescent="0.25">
      <c r="A19" s="32">
        <v>17</v>
      </c>
      <c r="B19" t="s">
        <v>338</v>
      </c>
      <c r="C19" t="s">
        <v>75</v>
      </c>
      <c r="D19" s="28"/>
      <c r="E19" s="34">
        <f ca="1">SUMIFS(G19:ZW19,G$2:ZW$2,"&gt;"&amp;E$2-6*30)+SUMIFS(G19:ZW19,G$2:ZW$2,"&gt;"&amp;E$2-30*12,G$2:ZW$2,"&lt;"&amp;E$2-30*6)*0.75+SUMIFS(G19:ZW19,G$2:ZW$2,"&gt;"&amp;E$2-30*18,G$2:ZW$2,"&lt;"&amp;E$2-30*12)*0.5+SUMIFS(G19:ZW19,G$2:ZW$2,"&gt;"&amp;E$2-30*24,G$2:ZW$2,"&lt;"&amp;E$2-30*18)*0.25+SUMIFS(G19:ZW19,G$2:ZW$2,"&lt;"&amp;E$2-30*24)*0</f>
        <v>342</v>
      </c>
      <c r="F19" s="35">
        <f>SUMIFS(G19:ZW19,G$2:ZW$2,"&gt;"&amp;F$2-6*30)+SUMIFS(G19:ZW19,G$2:ZW$2,"&gt;"&amp;F$2-30*12,G$2:ZW$2,"&lt;"&amp;F$2-30*6)*0.75+SUMIFS(G19:ZW19,G$2:ZW$2,"&gt;"&amp;F$2-30*18,G$2:ZW$2,"&lt;"&amp;F$2-30*12)*0.5+SUMIFS(G19:ZW19,G$2:ZW$2,"&gt;"&amp;F$2-30*24,G$2:ZW$2,"&lt;"&amp;F$2-30*18)*0.25+SUMIFS(G19:ZW19,G$2:ZW$2,"&lt;"&amp;F$2-30*24)*0</f>
        <v>342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T19" s="3"/>
      <c r="U19" s="3"/>
      <c r="V19" s="3"/>
      <c r="W19" s="3"/>
      <c r="X19" s="3"/>
      <c r="Y19" s="3"/>
      <c r="Z19" s="3"/>
      <c r="AA19" s="3"/>
      <c r="AB19" s="3"/>
      <c r="AC19" s="3">
        <v>342</v>
      </c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</row>
    <row r="20" spans="1:73" s="32" customFormat="1" x14ac:dyDescent="0.25">
      <c r="A20" s="32">
        <v>18</v>
      </c>
      <c r="B20" s="30" t="s">
        <v>33</v>
      </c>
      <c r="C20" s="30" t="s">
        <v>15</v>
      </c>
      <c r="D20" s="24">
        <v>1974</v>
      </c>
      <c r="E20" s="34">
        <f ca="1">SUMIFS(G20:ZW20,G$2:ZW$2,"&gt;"&amp;E$2-6*30)+SUMIFS(G20:ZW20,G$2:ZW$2,"&gt;"&amp;E$2-30*12,G$2:ZW$2,"&lt;"&amp;E$2-30*6)*0.75+SUMIFS(G20:ZW20,G$2:ZW$2,"&gt;"&amp;E$2-30*18,G$2:ZW$2,"&lt;"&amp;E$2-30*12)*0.5+SUMIFS(G20:ZW20,G$2:ZW$2,"&gt;"&amp;E$2-30*24,G$2:ZW$2,"&lt;"&amp;E$2-30*18)*0.25+SUMIFS(G20:ZW20,G$2:ZW$2,"&lt;"&amp;E$2-30*24)*0</f>
        <v>321.75</v>
      </c>
      <c r="F20" s="35">
        <f>SUMIFS(G20:ZW20,G$2:ZW$2,"&gt;"&amp;F$2-6*30)+SUMIFS(G20:ZW20,G$2:ZW$2,"&gt;"&amp;F$2-30*12,G$2:ZW$2,"&lt;"&amp;F$2-30*6)*0.75+SUMIFS(G20:ZW20,G$2:ZW$2,"&gt;"&amp;F$2-30*18,G$2:ZW$2,"&lt;"&amp;F$2-30*12)*0.5+SUMIFS(G20:ZW20,G$2:ZW$2,"&gt;"&amp;F$2-30*24,G$2:ZW$2,"&lt;"&amp;F$2-30*18)*0.25+SUMIFS(G20:ZW20,G$2:ZW$2,"&lt;"&amp;F$2-30*24)*0</f>
        <v>321.75</v>
      </c>
      <c r="G20" s="32">
        <v>180</v>
      </c>
      <c r="H20" s="32">
        <v>180</v>
      </c>
      <c r="I20" s="32">
        <v>273</v>
      </c>
      <c r="J20" s="32">
        <v>191</v>
      </c>
      <c r="K20" s="32">
        <v>118</v>
      </c>
      <c r="L20" s="32">
        <v>171</v>
      </c>
      <c r="M20" s="32">
        <v>96</v>
      </c>
      <c r="N20" s="32">
        <v>113</v>
      </c>
      <c r="O20" s="32">
        <v>307</v>
      </c>
      <c r="X20" s="32">
        <v>194</v>
      </c>
      <c r="Y20" s="32">
        <v>129</v>
      </c>
      <c r="AA20" s="32">
        <v>135</v>
      </c>
      <c r="AB20" s="32">
        <v>156</v>
      </c>
    </row>
    <row r="21" spans="1:73" s="32" customFormat="1" x14ac:dyDescent="0.25">
      <c r="A21" s="32">
        <v>19</v>
      </c>
      <c r="B21" s="30" t="s">
        <v>24</v>
      </c>
      <c r="C21" s="30" t="s">
        <v>15</v>
      </c>
      <c r="D21" s="24">
        <v>1998</v>
      </c>
      <c r="E21" s="34">
        <f ca="1">SUMIFS(G21:ZW21,G$2:ZW$2,"&gt;"&amp;E$2-6*30)+SUMIFS(G21:ZW21,G$2:ZW$2,"&gt;"&amp;E$2-30*12,G$2:ZW$2,"&lt;"&amp;E$2-30*6)*0.75+SUMIFS(G21:ZW21,G$2:ZW$2,"&gt;"&amp;E$2-30*18,G$2:ZW$2,"&lt;"&amp;E$2-30*12)*0.5+SUMIFS(G21:ZW21,G$2:ZW$2,"&gt;"&amp;E$2-30*24,G$2:ZW$2,"&lt;"&amp;E$2-30*18)*0.25+SUMIFS(G21:ZW21,G$2:ZW$2,"&lt;"&amp;E$2-30*24)*0</f>
        <v>306</v>
      </c>
      <c r="F21" s="35">
        <f>SUMIFS(G21:ZW21,G$2:ZW$2,"&gt;"&amp;F$2-6*30)+SUMIFS(G21:ZW21,G$2:ZW$2,"&gt;"&amp;F$2-30*12,G$2:ZW$2,"&lt;"&amp;F$2-30*6)*0.75+SUMIFS(G21:ZW21,G$2:ZW$2,"&gt;"&amp;F$2-30*18,G$2:ZW$2,"&lt;"&amp;F$2-30*12)*0.5+SUMIFS(G21:ZW21,G$2:ZW$2,"&gt;"&amp;F$2-30*24,G$2:ZW$2,"&lt;"&amp;F$2-30*18)*0.25+SUMIFS(G21:ZW21,G$2:ZW$2,"&lt;"&amp;F$2-30*24)*0</f>
        <v>306</v>
      </c>
      <c r="G21" s="32">
        <v>166</v>
      </c>
      <c r="H21" s="32">
        <v>153</v>
      </c>
      <c r="I21" s="32">
        <v>147</v>
      </c>
      <c r="J21" s="32">
        <v>90</v>
      </c>
      <c r="K21" s="32">
        <v>165</v>
      </c>
      <c r="Y21" s="32">
        <v>216</v>
      </c>
      <c r="AA21" s="32">
        <v>264</v>
      </c>
    </row>
    <row r="22" spans="1:73" s="32" customFormat="1" x14ac:dyDescent="0.25">
      <c r="A22" s="32">
        <v>20</v>
      </c>
      <c r="B22" s="30" t="s">
        <v>96</v>
      </c>
      <c r="C22" s="30" t="s">
        <v>92</v>
      </c>
      <c r="D22" s="24">
        <v>1992</v>
      </c>
      <c r="E22" s="34">
        <f ca="1">SUMIFS(G22:ZW22,G$2:ZW$2,"&gt;"&amp;E$2-6*30)+SUMIFS(G22:ZW22,G$2:ZW$2,"&gt;"&amp;E$2-30*12,G$2:ZW$2,"&lt;"&amp;E$2-30*6)*0.75+SUMIFS(G22:ZW22,G$2:ZW$2,"&gt;"&amp;E$2-30*18,G$2:ZW$2,"&lt;"&amp;E$2-30*12)*0.5+SUMIFS(G22:ZW22,G$2:ZW$2,"&gt;"&amp;E$2-30*24,G$2:ZW$2,"&lt;"&amp;E$2-30*18)*0.25+SUMIFS(G22:ZW22,G$2:ZW$2,"&lt;"&amp;E$2-30*24)*0</f>
        <v>304</v>
      </c>
      <c r="F22" s="35">
        <f>SUMIFS(G22:ZW22,G$2:ZW$2,"&gt;"&amp;F$2-6*30)+SUMIFS(G22:ZW22,G$2:ZW$2,"&gt;"&amp;F$2-30*12,G$2:ZW$2,"&lt;"&amp;F$2-30*6)*0.75+SUMIFS(G22:ZW22,G$2:ZW$2,"&gt;"&amp;F$2-30*18,G$2:ZW$2,"&lt;"&amp;F$2-30*12)*0.5+SUMIFS(G22:ZW22,G$2:ZW$2,"&gt;"&amp;F$2-30*24,G$2:ZW$2,"&lt;"&amp;F$2-30*18)*0.25+SUMIFS(G22:ZW22,G$2:ZW$2,"&lt;"&amp;F$2-30*24)*0</f>
        <v>304</v>
      </c>
      <c r="O22" s="32">
        <v>392</v>
      </c>
      <c r="P22" s="32">
        <v>144</v>
      </c>
      <c r="AB22" s="32">
        <v>304</v>
      </c>
    </row>
    <row r="23" spans="1:73" s="32" customFormat="1" x14ac:dyDescent="0.25">
      <c r="A23" s="32">
        <v>21</v>
      </c>
      <c r="B23" s="30" t="s">
        <v>23</v>
      </c>
      <c r="C23" s="30" t="s">
        <v>15</v>
      </c>
      <c r="D23" s="24">
        <v>1979</v>
      </c>
      <c r="E23" s="34">
        <f ca="1">SUMIFS(G23:ZW23,G$2:ZW$2,"&gt;"&amp;E$2-6*30)+SUMIFS(G23:ZW23,G$2:ZW$2,"&gt;"&amp;E$2-30*12,G$2:ZW$2,"&lt;"&amp;E$2-30*6)*0.75+SUMIFS(G23:ZW23,G$2:ZW$2,"&gt;"&amp;E$2-30*18,G$2:ZW$2,"&lt;"&amp;E$2-30*12)*0.5+SUMIFS(G23:ZW23,G$2:ZW$2,"&gt;"&amp;E$2-30*24,G$2:ZW$2,"&lt;"&amp;E$2-30*18)*0.25+SUMIFS(G23:ZW23,G$2:ZW$2,"&lt;"&amp;E$2-30*24)*0</f>
        <v>243</v>
      </c>
      <c r="F23" s="35">
        <f>SUMIFS(G23:ZW23,G$2:ZW$2,"&gt;"&amp;F$2-6*30)+SUMIFS(G23:ZW23,G$2:ZW$2,"&gt;"&amp;F$2-30*12,G$2:ZW$2,"&lt;"&amp;F$2-30*6)*0.75+SUMIFS(G23:ZW23,G$2:ZW$2,"&gt;"&amp;F$2-30*18,G$2:ZW$2,"&lt;"&amp;F$2-30*12)*0.5+SUMIFS(G23:ZW23,G$2:ZW$2,"&gt;"&amp;F$2-30*24,G$2:ZW$2,"&lt;"&amp;F$2-30*18)*0.25+SUMIFS(G23:ZW23,G$2:ZW$2,"&lt;"&amp;F$2-30*24)*0</f>
        <v>243</v>
      </c>
      <c r="M23" s="32">
        <v>159</v>
      </c>
      <c r="N23" s="32">
        <v>159</v>
      </c>
      <c r="R23" s="32">
        <v>347</v>
      </c>
      <c r="Z23" s="32">
        <v>486</v>
      </c>
    </row>
    <row r="24" spans="1:73" s="32" customFormat="1" x14ac:dyDescent="0.25">
      <c r="A24" s="32">
        <v>22</v>
      </c>
      <c r="B24" s="2" t="s">
        <v>331</v>
      </c>
      <c r="C24" s="2" t="s">
        <v>15</v>
      </c>
      <c r="D24" s="28"/>
      <c r="E24" s="34">
        <f ca="1">SUMIFS(G24:ZW24,G$2:ZW$2,"&gt;"&amp;E$2-6*30)+SUMIFS(G24:ZW24,G$2:ZW$2,"&gt;"&amp;E$2-30*12,G$2:ZW$2,"&lt;"&amp;E$2-30*6)*0.75+SUMIFS(G24:ZW24,G$2:ZW$2,"&gt;"&amp;E$2-30*18,G$2:ZW$2,"&lt;"&amp;E$2-30*12)*0.5+SUMIFS(G24:ZW24,G$2:ZW$2,"&gt;"&amp;E$2-30*24,G$2:ZW$2,"&lt;"&amp;E$2-30*18)*0.25+SUMIFS(G24:ZW24,G$2:ZW$2,"&lt;"&amp;E$2-30*24)*0</f>
        <v>240</v>
      </c>
      <c r="F24" s="35">
        <f>SUMIFS(G24:ZW24,G$2:ZW$2,"&gt;"&amp;F$2-6*30)+SUMIFS(G24:ZW24,G$2:ZW$2,"&gt;"&amp;F$2-30*12,G$2:ZW$2,"&lt;"&amp;F$2-30*6)*0.75+SUMIFS(G24:ZW24,G$2:ZW$2,"&gt;"&amp;F$2-30*18,G$2:ZW$2,"&lt;"&amp;F$2-30*12)*0.5+SUMIFS(G24:ZW24,G$2:ZW$2,"&gt;"&amp;F$2-30*24,G$2:ZW$2,"&lt;"&amp;F$2-30*18)*0.25+SUMIFS(G24:ZW24,G$2:ZW$2,"&lt;"&amp;F$2-30*24)*0</f>
        <v>240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T24" s="3"/>
      <c r="U24" s="3"/>
      <c r="V24" s="3"/>
      <c r="W24" s="3"/>
      <c r="X24" s="3"/>
      <c r="Y24" s="3"/>
      <c r="Z24" s="3"/>
      <c r="AA24" s="3"/>
      <c r="AB24" s="3">
        <v>84</v>
      </c>
      <c r="AC24" s="3">
        <v>156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</row>
    <row r="25" spans="1:73" s="32" customFormat="1" x14ac:dyDescent="0.25">
      <c r="A25" s="32">
        <v>23</v>
      </c>
      <c r="B25" s="30" t="s">
        <v>74</v>
      </c>
      <c r="C25" s="30" t="s">
        <v>75</v>
      </c>
      <c r="D25" s="24">
        <v>1985</v>
      </c>
      <c r="E25" s="34">
        <f ca="1">SUMIFS(G25:ZW25,G$2:ZW$2,"&gt;"&amp;E$2-6*30)+SUMIFS(G25:ZW25,G$2:ZW$2,"&gt;"&amp;E$2-30*12,G$2:ZW$2,"&lt;"&amp;E$2-30*6)*0.75+SUMIFS(G25:ZW25,G$2:ZW$2,"&gt;"&amp;E$2-30*18,G$2:ZW$2,"&lt;"&amp;E$2-30*12)*0.5+SUMIFS(G25:ZW25,G$2:ZW$2,"&gt;"&amp;E$2-30*24,G$2:ZW$2,"&lt;"&amp;E$2-30*18)*0.25+SUMIFS(G25:ZW25,G$2:ZW$2,"&lt;"&amp;E$2-30*24)*0</f>
        <v>216</v>
      </c>
      <c r="F25" s="35">
        <f>SUMIFS(G25:ZW25,G$2:ZW$2,"&gt;"&amp;F$2-6*30)+SUMIFS(G25:ZW25,G$2:ZW$2,"&gt;"&amp;F$2-30*12,G$2:ZW$2,"&lt;"&amp;F$2-30*6)*0.75+SUMIFS(G25:ZW25,G$2:ZW$2,"&gt;"&amp;F$2-30*18,G$2:ZW$2,"&lt;"&amp;F$2-30*12)*0.5+SUMIFS(G25:ZW25,G$2:ZW$2,"&gt;"&amp;F$2-30*24,G$2:ZW$2,"&lt;"&amp;F$2-30*18)*0.25+SUMIFS(G25:ZW25,G$2:ZW$2,"&lt;"&amp;F$2-30*24)*0</f>
        <v>216</v>
      </c>
      <c r="M25" s="32">
        <v>22</v>
      </c>
      <c r="N25" s="32">
        <v>40</v>
      </c>
      <c r="O25" s="32">
        <v>114</v>
      </c>
      <c r="Q25" s="32">
        <v>42</v>
      </c>
      <c r="R25" s="32">
        <v>130</v>
      </c>
      <c r="S25" s="32">
        <v>97</v>
      </c>
      <c r="U25" s="32">
        <v>122</v>
      </c>
      <c r="AC25" s="32">
        <v>216</v>
      </c>
    </row>
    <row r="26" spans="1:73" s="32" customFormat="1" x14ac:dyDescent="0.25">
      <c r="A26" s="32">
        <v>24</v>
      </c>
      <c r="B26" t="s">
        <v>337</v>
      </c>
      <c r="C26" t="s">
        <v>75</v>
      </c>
      <c r="D26" s="28"/>
      <c r="E26" s="34">
        <f ca="1">SUMIFS(G26:ZW26,G$2:ZW$2,"&gt;"&amp;E$2-6*30)+SUMIFS(G26:ZW26,G$2:ZW$2,"&gt;"&amp;E$2-30*12,G$2:ZW$2,"&lt;"&amp;E$2-30*6)*0.75+SUMIFS(G26:ZW26,G$2:ZW$2,"&gt;"&amp;E$2-30*18,G$2:ZW$2,"&lt;"&amp;E$2-30*12)*0.5+SUMIFS(G26:ZW26,G$2:ZW$2,"&gt;"&amp;E$2-30*24,G$2:ZW$2,"&lt;"&amp;E$2-30*18)*0.25+SUMIFS(G26:ZW26,G$2:ZW$2,"&lt;"&amp;E$2-30*24)*0</f>
        <v>200</v>
      </c>
      <c r="F26" s="35">
        <f>SUMIFS(G26:ZW26,G$2:ZW$2,"&gt;"&amp;F$2-6*30)+SUMIFS(G26:ZW26,G$2:ZW$2,"&gt;"&amp;F$2-30*12,G$2:ZW$2,"&lt;"&amp;F$2-30*6)*0.75+SUMIFS(G26:ZW26,G$2:ZW$2,"&gt;"&amp;F$2-30*18,G$2:ZW$2,"&lt;"&amp;F$2-30*12)*0.5+SUMIFS(G26:ZW26,G$2:ZW$2,"&gt;"&amp;F$2-30*24,G$2:ZW$2,"&lt;"&amp;F$2-30*18)*0.25+SUMIFS(G26:ZW26,G$2:ZW$2,"&lt;"&amp;F$2-30*24)*0</f>
        <v>200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T26" s="3"/>
      <c r="U26" s="3"/>
      <c r="V26" s="3"/>
      <c r="W26" s="3"/>
      <c r="X26" s="3"/>
      <c r="Y26" s="3"/>
      <c r="Z26" s="3"/>
      <c r="AA26" s="3"/>
      <c r="AB26" s="3"/>
      <c r="AC26" s="3">
        <v>200</v>
      </c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</row>
    <row r="27" spans="1:73" s="32" customFormat="1" x14ac:dyDescent="0.25">
      <c r="A27" s="32">
        <v>25</v>
      </c>
      <c r="B27" s="2" t="s">
        <v>333</v>
      </c>
      <c r="C27" s="42" t="s">
        <v>340</v>
      </c>
      <c r="D27" s="28"/>
      <c r="E27" s="34">
        <f ca="1">SUMIFS(G27:ZW27,G$2:ZW$2,"&gt;"&amp;E$2-6*30)+SUMIFS(G27:ZW27,G$2:ZW$2,"&gt;"&amp;E$2-30*12,G$2:ZW$2,"&lt;"&amp;E$2-30*6)*0.75+SUMIFS(G27:ZW27,G$2:ZW$2,"&gt;"&amp;E$2-30*18,G$2:ZW$2,"&lt;"&amp;E$2-30*12)*0.5+SUMIFS(G27:ZW27,G$2:ZW$2,"&gt;"&amp;E$2-30*24,G$2:ZW$2,"&lt;"&amp;E$2-30*18)*0.25+SUMIFS(G27:ZW27,G$2:ZW$2,"&lt;"&amp;E$2-30*24)*0</f>
        <v>192</v>
      </c>
      <c r="F27" s="35">
        <f>SUMIFS(G27:ZW27,G$2:ZW$2,"&gt;"&amp;F$2-6*30)+SUMIFS(G27:ZW27,G$2:ZW$2,"&gt;"&amp;F$2-30*12,G$2:ZW$2,"&lt;"&amp;F$2-30*6)*0.75+SUMIFS(G27:ZW27,G$2:ZW$2,"&gt;"&amp;F$2-30*18,G$2:ZW$2,"&lt;"&amp;F$2-30*12)*0.5+SUMIFS(G27:ZW27,G$2:ZW$2,"&gt;"&amp;F$2-30*24,G$2:ZW$2,"&lt;"&amp;F$2-30*18)*0.25+SUMIFS(G27:ZW27,G$2:ZW$2,"&lt;"&amp;F$2-30*24)*0</f>
        <v>192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T27" s="3"/>
      <c r="U27" s="3"/>
      <c r="V27" s="3"/>
      <c r="W27" s="3"/>
      <c r="X27" s="3"/>
      <c r="Y27" s="3"/>
      <c r="Z27" s="3"/>
      <c r="AA27" s="3"/>
      <c r="AB27" s="3">
        <v>68</v>
      </c>
      <c r="AC27" s="3">
        <v>124</v>
      </c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</row>
    <row r="28" spans="1:73" s="32" customFormat="1" x14ac:dyDescent="0.25">
      <c r="A28" s="32">
        <v>26</v>
      </c>
      <c r="B28" s="30" t="s">
        <v>28</v>
      </c>
      <c r="C28" s="30" t="s">
        <v>15</v>
      </c>
      <c r="D28" s="24">
        <v>1980</v>
      </c>
      <c r="E28" s="34">
        <f ca="1">SUMIFS(G28:ZW28,G$2:ZW$2,"&gt;"&amp;E$2-6*30)+SUMIFS(G28:ZW28,G$2:ZW$2,"&gt;"&amp;E$2-30*12,G$2:ZW$2,"&lt;"&amp;E$2-30*6)*0.75+SUMIFS(G28:ZW28,G$2:ZW$2,"&gt;"&amp;E$2-30*18,G$2:ZW$2,"&lt;"&amp;E$2-30*12)*0.5+SUMIFS(G28:ZW28,G$2:ZW$2,"&gt;"&amp;E$2-30*24,G$2:ZW$2,"&lt;"&amp;E$2-30*18)*0.25+SUMIFS(G28:ZW28,G$2:ZW$2,"&lt;"&amp;E$2-30*24)*0</f>
        <v>188</v>
      </c>
      <c r="F28" s="35">
        <f>SUMIFS(G28:ZW28,G$2:ZW$2,"&gt;"&amp;F$2-6*30)+SUMIFS(G28:ZW28,G$2:ZW$2,"&gt;"&amp;F$2-30*12,G$2:ZW$2,"&lt;"&amp;F$2-30*6)*0.75+SUMIFS(G28:ZW28,G$2:ZW$2,"&gt;"&amp;F$2-30*18,G$2:ZW$2,"&lt;"&amp;F$2-30*12)*0.5+SUMIFS(G28:ZW28,G$2:ZW$2,"&gt;"&amp;F$2-30*24,G$2:ZW$2,"&lt;"&amp;F$2-30*18)*0.25+SUMIFS(G28:ZW28,G$2:ZW$2,"&lt;"&amp;F$2-30*24)*0</f>
        <v>188</v>
      </c>
      <c r="G28" s="32">
        <v>148</v>
      </c>
      <c r="H28" s="32">
        <v>122</v>
      </c>
      <c r="I28" s="32">
        <v>121</v>
      </c>
      <c r="J28" s="32">
        <v>142</v>
      </c>
      <c r="M28" s="32">
        <v>41</v>
      </c>
      <c r="N28" s="32">
        <v>96</v>
      </c>
      <c r="O28" s="32">
        <v>265</v>
      </c>
      <c r="P28" s="32">
        <v>100</v>
      </c>
      <c r="R28" s="32">
        <v>166</v>
      </c>
      <c r="S28" s="32">
        <v>203</v>
      </c>
      <c r="T28" s="32">
        <v>96</v>
      </c>
      <c r="U28" s="32">
        <v>225</v>
      </c>
      <c r="Y28" s="32">
        <v>51</v>
      </c>
      <c r="Z28" s="32">
        <v>325</v>
      </c>
    </row>
    <row r="29" spans="1:73" s="32" customFormat="1" x14ac:dyDescent="0.25">
      <c r="A29" s="32">
        <v>27</v>
      </c>
      <c r="B29" s="2" t="s">
        <v>323</v>
      </c>
      <c r="C29" s="2" t="s">
        <v>15</v>
      </c>
      <c r="D29" s="28"/>
      <c r="E29" s="34">
        <f ca="1">SUMIFS(G29:ZW29,G$2:ZW$2,"&gt;"&amp;E$2-6*30)+SUMIFS(G29:ZW29,G$2:ZW$2,"&gt;"&amp;E$2-30*12,G$2:ZW$2,"&lt;"&amp;E$2-30*6)*0.75+SUMIFS(G29:ZW29,G$2:ZW$2,"&gt;"&amp;E$2-30*18,G$2:ZW$2,"&lt;"&amp;E$2-30*12)*0.5+SUMIFS(G29:ZW29,G$2:ZW$2,"&gt;"&amp;E$2-30*24,G$2:ZW$2,"&lt;"&amp;E$2-30*18)*0.25+SUMIFS(G29:ZW29,G$2:ZW$2,"&lt;"&amp;E$2-30*24)*0</f>
        <v>183</v>
      </c>
      <c r="F29" s="35">
        <f>SUMIFS(G29:ZW29,G$2:ZW$2,"&gt;"&amp;F$2-6*30)+SUMIFS(G29:ZW29,G$2:ZW$2,"&gt;"&amp;F$2-30*12,G$2:ZW$2,"&lt;"&amp;F$2-30*6)*0.75+SUMIFS(G29:ZW29,G$2:ZW$2,"&gt;"&amp;F$2-30*18,G$2:ZW$2,"&lt;"&amp;F$2-30*12)*0.5+SUMIFS(G29:ZW29,G$2:ZW$2,"&gt;"&amp;F$2-30*24,G$2:ZW$2,"&lt;"&amp;F$2-30*18)*0.25+SUMIFS(G29:ZW29,G$2:ZW$2,"&lt;"&amp;F$2-30*24)*0</f>
        <v>183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T29" s="3"/>
      <c r="U29" s="3"/>
      <c r="V29" s="3"/>
      <c r="W29" s="3"/>
      <c r="X29" s="3"/>
      <c r="Y29" s="3"/>
      <c r="Z29" s="3"/>
      <c r="AA29" s="3"/>
      <c r="AB29" s="3">
        <v>37</v>
      </c>
      <c r="AC29" s="3">
        <v>146</v>
      </c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</row>
    <row r="30" spans="1:73" s="32" customFormat="1" x14ac:dyDescent="0.25">
      <c r="A30" s="32">
        <v>28</v>
      </c>
      <c r="B30" s="2" t="s">
        <v>38</v>
      </c>
      <c r="C30" s="2" t="s">
        <v>15</v>
      </c>
      <c r="D30" s="28"/>
      <c r="E30" s="34">
        <f ca="1">SUMIFS(G30:ZW30,G$2:ZW$2,"&gt;"&amp;E$2-6*30)+SUMIFS(G30:ZW30,G$2:ZW$2,"&gt;"&amp;E$2-30*12,G$2:ZW$2,"&lt;"&amp;E$2-30*6)*0.75+SUMIFS(G30:ZW30,G$2:ZW$2,"&gt;"&amp;E$2-30*18,G$2:ZW$2,"&lt;"&amp;E$2-30*12)*0.5+SUMIFS(G30:ZW30,G$2:ZW$2,"&gt;"&amp;E$2-30*24,G$2:ZW$2,"&lt;"&amp;E$2-30*18)*0.25+SUMIFS(G30:ZW30,G$2:ZW$2,"&lt;"&amp;E$2-30*24)*0</f>
        <v>178.5</v>
      </c>
      <c r="F30" s="35">
        <f>SUMIFS(G30:ZW30,G$2:ZW$2,"&gt;"&amp;F$2-6*30)+SUMIFS(G30:ZW30,G$2:ZW$2,"&gt;"&amp;F$2-30*12,G$2:ZW$2,"&lt;"&amp;F$2-30*6)*0.75+SUMIFS(G30:ZW30,G$2:ZW$2,"&gt;"&amp;F$2-30*18,G$2:ZW$2,"&lt;"&amp;F$2-30*12)*0.5+SUMIFS(G30:ZW30,G$2:ZW$2,"&gt;"&amp;F$2-30*24,G$2:ZW$2,"&lt;"&amp;F$2-30*18)*0.25+SUMIFS(G30:ZW30,G$2:ZW$2,"&lt;"&amp;F$2-30*24)*0</f>
        <v>178.5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T30" s="3"/>
      <c r="U30" s="3"/>
      <c r="V30" s="3"/>
      <c r="W30" s="3"/>
      <c r="X30" s="3"/>
      <c r="Y30" s="3">
        <v>29</v>
      </c>
      <c r="Z30" s="32">
        <v>174</v>
      </c>
      <c r="AA30" s="3"/>
      <c r="AB30" s="32">
        <v>77</v>
      </c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</row>
    <row r="31" spans="1:73" s="32" customFormat="1" x14ac:dyDescent="0.25">
      <c r="A31" s="32">
        <v>29</v>
      </c>
      <c r="B31" s="2" t="s">
        <v>335</v>
      </c>
      <c r="C31" s="42" t="s">
        <v>17</v>
      </c>
      <c r="D31" s="28"/>
      <c r="E31" s="34">
        <f ca="1">SUMIFS(G31:ZW31,G$2:ZW$2,"&gt;"&amp;E$2-6*30)+SUMIFS(G31:ZW31,G$2:ZW$2,"&gt;"&amp;E$2-30*12,G$2:ZW$2,"&lt;"&amp;E$2-30*6)*0.75+SUMIFS(G31:ZW31,G$2:ZW$2,"&gt;"&amp;E$2-30*18,G$2:ZW$2,"&lt;"&amp;E$2-30*12)*0.5+SUMIFS(G31:ZW31,G$2:ZW$2,"&gt;"&amp;E$2-30*24,G$2:ZW$2,"&lt;"&amp;E$2-30*18)*0.25+SUMIFS(G31:ZW31,G$2:ZW$2,"&lt;"&amp;E$2-30*24)*0</f>
        <v>156</v>
      </c>
      <c r="F31" s="35">
        <f>SUMIFS(G31:ZW31,G$2:ZW$2,"&gt;"&amp;F$2-6*30)+SUMIFS(G31:ZW31,G$2:ZW$2,"&gt;"&amp;F$2-30*12,G$2:ZW$2,"&lt;"&amp;F$2-30*6)*0.75+SUMIFS(G31:ZW31,G$2:ZW$2,"&gt;"&amp;F$2-30*18,G$2:ZW$2,"&lt;"&amp;F$2-30*12)*0.5+SUMIFS(G31:ZW31,G$2:ZW$2,"&gt;"&amp;F$2-30*24,G$2:ZW$2,"&lt;"&amp;F$2-30*18)*0.25+SUMIFS(G31:ZW31,G$2:ZW$2,"&lt;"&amp;F$2-30*24)*0</f>
        <v>156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T31" s="3"/>
      <c r="U31" s="3"/>
      <c r="V31" s="3"/>
      <c r="W31" s="3"/>
      <c r="X31" s="3"/>
      <c r="Y31" s="3"/>
      <c r="Z31" s="3"/>
      <c r="AA31" s="3"/>
      <c r="AB31" s="3">
        <v>15</v>
      </c>
      <c r="AC31" s="3">
        <v>141</v>
      </c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</row>
    <row r="32" spans="1:73" s="32" customFormat="1" x14ac:dyDescent="0.25">
      <c r="A32" s="32">
        <v>30</v>
      </c>
      <c r="B32" s="30" t="s">
        <v>35</v>
      </c>
      <c r="C32" s="30" t="s">
        <v>17</v>
      </c>
      <c r="D32" s="24">
        <v>1996</v>
      </c>
      <c r="E32" s="34">
        <f ca="1">SUMIFS(G32:ZW32,G$2:ZW$2,"&gt;"&amp;E$2-6*30)+SUMIFS(G32:ZW32,G$2:ZW$2,"&gt;"&amp;E$2-30*12,G$2:ZW$2,"&lt;"&amp;E$2-30*6)*0.75+SUMIFS(G32:ZW32,G$2:ZW$2,"&gt;"&amp;E$2-30*18,G$2:ZW$2,"&lt;"&amp;E$2-30*12)*0.5+SUMIFS(G32:ZW32,G$2:ZW$2,"&gt;"&amp;E$2-30*24,G$2:ZW$2,"&lt;"&amp;E$2-30*18)*0.25+SUMIFS(G32:ZW32,G$2:ZW$2,"&lt;"&amp;E$2-30*24)*0</f>
        <v>156</v>
      </c>
      <c r="F32" s="35">
        <f>SUMIFS(G32:ZW32,G$2:ZW$2,"&gt;"&amp;F$2-6*30)+SUMIFS(G32:ZW32,G$2:ZW$2,"&gt;"&amp;F$2-30*12,G$2:ZW$2,"&lt;"&amp;F$2-30*6)*0.75+SUMIFS(G32:ZW32,G$2:ZW$2,"&gt;"&amp;F$2-30*18,G$2:ZW$2,"&lt;"&amp;F$2-30*12)*0.5+SUMIFS(G32:ZW32,G$2:ZW$2,"&gt;"&amp;F$2-30*24,G$2:ZW$2,"&lt;"&amp;F$2-30*18)*0.25+SUMIFS(G32:ZW32,G$2:ZW$2,"&lt;"&amp;F$2-30*24)*0</f>
        <v>156</v>
      </c>
      <c r="H32" s="32">
        <v>119</v>
      </c>
      <c r="L32" s="32">
        <v>57</v>
      </c>
      <c r="M32" s="32">
        <v>73</v>
      </c>
      <c r="O32" s="32">
        <v>209</v>
      </c>
      <c r="P32" s="32">
        <v>60</v>
      </c>
      <c r="Q32" s="32">
        <v>66</v>
      </c>
      <c r="Z32" s="32">
        <v>312</v>
      </c>
    </row>
    <row r="33" spans="1:73" s="32" customFormat="1" x14ac:dyDescent="0.25">
      <c r="A33" s="32">
        <v>31</v>
      </c>
      <c r="B33" t="s">
        <v>339</v>
      </c>
      <c r="C33" t="s">
        <v>15</v>
      </c>
      <c r="D33" s="28"/>
      <c r="E33" s="34">
        <f ca="1">SUMIFS(G33:ZW33,G$2:ZW$2,"&gt;"&amp;E$2-6*30)+SUMIFS(G33:ZW33,G$2:ZW$2,"&gt;"&amp;E$2-30*12,G$2:ZW$2,"&lt;"&amp;E$2-30*6)*0.75+SUMIFS(G33:ZW33,G$2:ZW$2,"&gt;"&amp;E$2-30*18,G$2:ZW$2,"&lt;"&amp;E$2-30*12)*0.5+SUMIFS(G33:ZW33,G$2:ZW$2,"&gt;"&amp;E$2-30*24,G$2:ZW$2,"&lt;"&amp;E$2-30*18)*0.25+SUMIFS(G33:ZW33,G$2:ZW$2,"&lt;"&amp;E$2-30*24)*0</f>
        <v>151</v>
      </c>
      <c r="F33" s="35">
        <f>SUMIFS(G33:ZW33,G$2:ZW$2,"&gt;"&amp;F$2-6*30)+SUMIFS(G33:ZW33,G$2:ZW$2,"&gt;"&amp;F$2-30*12,G$2:ZW$2,"&lt;"&amp;F$2-30*6)*0.75+SUMIFS(G33:ZW33,G$2:ZW$2,"&gt;"&amp;F$2-30*18,G$2:ZW$2,"&lt;"&amp;F$2-30*12)*0.5+SUMIFS(G33:ZW33,G$2:ZW$2,"&gt;"&amp;F$2-30*24,G$2:ZW$2,"&lt;"&amp;F$2-30*18)*0.25+SUMIFS(G33:ZW33,G$2:ZW$2,"&lt;"&amp;F$2-30*24)*0</f>
        <v>151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T33" s="3"/>
      <c r="U33" s="3"/>
      <c r="V33" s="3"/>
      <c r="W33" s="3"/>
      <c r="X33" s="3"/>
      <c r="Y33" s="3"/>
      <c r="Z33" s="3"/>
      <c r="AA33" s="3"/>
      <c r="AB33" s="3"/>
      <c r="AC33" s="3">
        <v>151</v>
      </c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</row>
    <row r="34" spans="1:73" s="32" customFormat="1" x14ac:dyDescent="0.25">
      <c r="A34" s="32">
        <v>32</v>
      </c>
      <c r="B34" s="2" t="s">
        <v>324</v>
      </c>
      <c r="C34" s="42" t="s">
        <v>17</v>
      </c>
      <c r="D34" s="28"/>
      <c r="E34" s="34">
        <f ca="1">SUMIFS(G34:ZW34,G$2:ZW$2,"&gt;"&amp;E$2-6*30)+SUMIFS(G34:ZW34,G$2:ZW$2,"&gt;"&amp;E$2-30*12,G$2:ZW$2,"&lt;"&amp;E$2-30*6)*0.75+SUMIFS(G34:ZW34,G$2:ZW$2,"&gt;"&amp;E$2-30*18,G$2:ZW$2,"&lt;"&amp;E$2-30*12)*0.5+SUMIFS(G34:ZW34,G$2:ZW$2,"&gt;"&amp;E$2-30*24,G$2:ZW$2,"&lt;"&amp;E$2-30*18)*0.25+SUMIFS(G34:ZW34,G$2:ZW$2,"&lt;"&amp;E$2-30*24)*0</f>
        <v>140</v>
      </c>
      <c r="F34" s="35">
        <f>SUMIFS(G34:ZW34,G$2:ZW$2,"&gt;"&amp;F$2-6*30)+SUMIFS(G34:ZW34,G$2:ZW$2,"&gt;"&amp;F$2-30*12,G$2:ZW$2,"&lt;"&amp;F$2-30*6)*0.75+SUMIFS(G34:ZW34,G$2:ZW$2,"&gt;"&amp;F$2-30*18,G$2:ZW$2,"&lt;"&amp;F$2-30*12)*0.5+SUMIFS(G34:ZW34,G$2:ZW$2,"&gt;"&amp;F$2-30*24,G$2:ZW$2,"&lt;"&amp;F$2-30*18)*0.25+SUMIFS(G34:ZW34,G$2:ZW$2,"&lt;"&amp;F$2-30*24)*0</f>
        <v>140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T34" s="3"/>
      <c r="U34" s="3"/>
      <c r="V34" s="3"/>
      <c r="W34" s="3"/>
      <c r="X34" s="3"/>
      <c r="Y34" s="3"/>
      <c r="Z34" s="3"/>
      <c r="AA34" s="3"/>
      <c r="AB34" s="3">
        <v>24</v>
      </c>
      <c r="AC34" s="3">
        <v>116</v>
      </c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</row>
    <row r="35" spans="1:73" s="32" customFormat="1" x14ac:dyDescent="0.25">
      <c r="A35" s="32">
        <v>33</v>
      </c>
      <c r="B35" s="2" t="s">
        <v>37</v>
      </c>
      <c r="C35" s="2" t="s">
        <v>15</v>
      </c>
      <c r="D35" s="1">
        <v>2004</v>
      </c>
      <c r="E35" s="34">
        <f ca="1">SUMIFS(G35:ZW35,G$2:ZW$2,"&gt;"&amp;E$2-6*30)+SUMIFS(G35:ZW35,G$2:ZW$2,"&gt;"&amp;E$2-30*12,G$2:ZW$2,"&lt;"&amp;E$2-30*6)*0.75+SUMIFS(G35:ZW35,G$2:ZW$2,"&gt;"&amp;E$2-30*18,G$2:ZW$2,"&lt;"&amp;E$2-30*12)*0.5+SUMIFS(G35:ZW35,G$2:ZW$2,"&gt;"&amp;E$2-30*24,G$2:ZW$2,"&lt;"&amp;E$2-30*18)*0.25+SUMIFS(G35:ZW35,G$2:ZW$2,"&lt;"&amp;E$2-30*24)*0</f>
        <v>105</v>
      </c>
      <c r="F35" s="35">
        <f>SUMIFS(G35:ZW35,G$2:ZW$2,"&gt;"&amp;F$2-6*30)+SUMIFS(G35:ZW35,G$2:ZW$2,"&gt;"&amp;F$2-30*12,G$2:ZW$2,"&lt;"&amp;F$2-30*6)*0.75+SUMIFS(G35:ZW35,G$2:ZW$2,"&gt;"&amp;F$2-30*18,G$2:ZW$2,"&lt;"&amp;F$2-30*12)*0.5+SUMIFS(G35:ZW35,G$2:ZW$2,"&gt;"&amp;F$2-30*24,G$2:ZW$2,"&lt;"&amp;F$2-30*18)*0.25+SUMIFS(G35:ZW35,G$2:ZW$2,"&lt;"&amp;F$2-30*24)*0</f>
        <v>105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T35" s="3"/>
      <c r="U35" s="3"/>
      <c r="V35" s="3"/>
      <c r="W35" s="3"/>
      <c r="X35" s="3">
        <v>44</v>
      </c>
      <c r="Y35" s="3">
        <v>36</v>
      </c>
      <c r="Z35" s="32">
        <v>174</v>
      </c>
      <c r="AA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</row>
    <row r="36" spans="1:73" s="32" customFormat="1" x14ac:dyDescent="0.25">
      <c r="A36" s="32">
        <v>34</v>
      </c>
      <c r="B36" s="2" t="s">
        <v>326</v>
      </c>
      <c r="C36" s="42" t="s">
        <v>92</v>
      </c>
      <c r="D36" s="28"/>
      <c r="E36" s="34">
        <f ca="1">SUMIFS(G36:ZW36,G$2:ZW$2,"&gt;"&amp;E$2-6*30)+SUMIFS(G36:ZW36,G$2:ZW$2,"&gt;"&amp;E$2-30*12,G$2:ZW$2,"&lt;"&amp;E$2-30*6)*0.75+SUMIFS(G36:ZW36,G$2:ZW$2,"&gt;"&amp;E$2-30*18,G$2:ZW$2,"&lt;"&amp;E$2-30*12)*0.5+SUMIFS(G36:ZW36,G$2:ZW$2,"&gt;"&amp;E$2-30*24,G$2:ZW$2,"&lt;"&amp;E$2-30*18)*0.25+SUMIFS(G36:ZW36,G$2:ZW$2,"&lt;"&amp;E$2-30*24)*0</f>
        <v>102</v>
      </c>
      <c r="F36" s="35">
        <f>SUMIFS(G36:ZW36,G$2:ZW$2,"&gt;"&amp;F$2-6*30)+SUMIFS(G36:ZW36,G$2:ZW$2,"&gt;"&amp;F$2-30*12,G$2:ZW$2,"&lt;"&amp;F$2-30*6)*0.75+SUMIFS(G36:ZW36,G$2:ZW$2,"&gt;"&amp;F$2-30*18,G$2:ZW$2,"&lt;"&amp;F$2-30*12)*0.5+SUMIFS(G36:ZW36,G$2:ZW$2,"&gt;"&amp;F$2-30*24,G$2:ZW$2,"&lt;"&amp;F$2-30*18)*0.25+SUMIFS(G36:ZW36,G$2:ZW$2,"&lt;"&amp;F$2-30*24)*0</f>
        <v>102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T36" s="3"/>
      <c r="U36" s="3"/>
      <c r="V36" s="3"/>
      <c r="W36" s="3"/>
      <c r="X36" s="3"/>
      <c r="Y36" s="3"/>
      <c r="Z36" s="3"/>
      <c r="AA36" s="3"/>
      <c r="AB36" s="3">
        <v>102</v>
      </c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</row>
    <row r="37" spans="1:73" s="32" customFormat="1" x14ac:dyDescent="0.25">
      <c r="A37" s="32">
        <v>35</v>
      </c>
      <c r="B37" s="2" t="s">
        <v>40</v>
      </c>
      <c r="C37" s="44" t="s">
        <v>15</v>
      </c>
      <c r="D37" s="28">
        <v>1998</v>
      </c>
      <c r="E37" s="34">
        <f ca="1">SUMIFS(G37:ZW37,G$2:ZW$2,"&gt;"&amp;E$2-6*30)+SUMIFS(G37:ZW37,G$2:ZW$2,"&gt;"&amp;E$2-30*12,G$2:ZW$2,"&lt;"&amp;E$2-30*6)*0.75+SUMIFS(G37:ZW37,G$2:ZW$2,"&gt;"&amp;E$2-30*18,G$2:ZW$2,"&lt;"&amp;E$2-30*12)*0.5+SUMIFS(G37:ZW37,G$2:ZW$2,"&gt;"&amp;E$2-30*24,G$2:ZW$2,"&lt;"&amp;E$2-30*18)*0.25+SUMIFS(G37:ZW37,G$2:ZW$2,"&lt;"&amp;E$2-30*24)*0</f>
        <v>98.5</v>
      </c>
      <c r="F37" s="35">
        <f>SUMIFS(G37:ZW37,G$2:ZW$2,"&gt;"&amp;F$2-6*30)+SUMIFS(G37:ZW37,G$2:ZW$2,"&gt;"&amp;F$2-30*12,G$2:ZW$2,"&lt;"&amp;F$2-30*6)*0.75+SUMIFS(G37:ZW37,G$2:ZW$2,"&gt;"&amp;F$2-30*18,G$2:ZW$2,"&lt;"&amp;F$2-30*12)*0.5+SUMIFS(G37:ZW37,G$2:ZW$2,"&gt;"&amp;F$2-30*24,G$2:ZW$2,"&lt;"&amp;F$2-30*18)*0.25+SUMIFS(G37:ZW37,G$2:ZW$2,"&lt;"&amp;F$2-30*24)*0</f>
        <v>98.5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T37" s="3"/>
      <c r="U37" s="3"/>
      <c r="V37" s="3"/>
      <c r="W37" s="3"/>
      <c r="X37" s="3"/>
      <c r="Y37" s="3"/>
      <c r="Z37" s="32">
        <v>197</v>
      </c>
      <c r="AA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</row>
    <row r="38" spans="1:73" s="32" customFormat="1" x14ac:dyDescent="0.25">
      <c r="A38" s="32">
        <v>36</v>
      </c>
      <c r="B38" s="30" t="s">
        <v>47</v>
      </c>
      <c r="C38" s="30" t="s">
        <v>17</v>
      </c>
      <c r="D38" s="24">
        <v>2002</v>
      </c>
      <c r="E38" s="34">
        <f ca="1">SUMIFS(G38:ZW38,G$2:ZW$2,"&gt;"&amp;E$2-6*30)+SUMIFS(G38:ZW38,G$2:ZW$2,"&gt;"&amp;E$2-30*12,G$2:ZW$2,"&lt;"&amp;E$2-30*6)*0.75+SUMIFS(G38:ZW38,G$2:ZW$2,"&gt;"&amp;E$2-30*18,G$2:ZW$2,"&lt;"&amp;E$2-30*12)*0.5+SUMIFS(G38:ZW38,G$2:ZW$2,"&gt;"&amp;E$2-30*24,G$2:ZW$2,"&lt;"&amp;E$2-30*18)*0.25+SUMIFS(G38:ZW38,G$2:ZW$2,"&lt;"&amp;E$2-30*24)*0</f>
        <v>96.75</v>
      </c>
      <c r="F38" s="35">
        <f>SUMIFS(G38:ZW38,G$2:ZW$2,"&gt;"&amp;F$2-6*30)+SUMIFS(G38:ZW38,G$2:ZW$2,"&gt;"&amp;F$2-30*12,G$2:ZW$2,"&lt;"&amp;F$2-30*6)*0.75+SUMIFS(G38:ZW38,G$2:ZW$2,"&gt;"&amp;F$2-30*18,G$2:ZW$2,"&lt;"&amp;F$2-30*12)*0.5+SUMIFS(G38:ZW38,G$2:ZW$2,"&gt;"&amp;F$2-30*24,G$2:ZW$2,"&lt;"&amp;F$2-30*18)*0.25+SUMIFS(G38:ZW38,G$2:ZW$2,"&lt;"&amp;F$2-30*24)*0</f>
        <v>96.75</v>
      </c>
      <c r="H38" s="32">
        <v>25</v>
      </c>
      <c r="I38" s="32">
        <v>20</v>
      </c>
      <c r="J38" s="32">
        <v>32</v>
      </c>
      <c r="K38" s="32">
        <v>108</v>
      </c>
      <c r="L38" s="32">
        <v>31</v>
      </c>
      <c r="M38" s="32">
        <v>23</v>
      </c>
      <c r="N38" s="32">
        <v>26</v>
      </c>
      <c r="O38" s="32">
        <v>132</v>
      </c>
      <c r="P38" s="32">
        <v>36</v>
      </c>
      <c r="Q38" s="32">
        <v>77</v>
      </c>
      <c r="R38" s="32">
        <v>138</v>
      </c>
      <c r="T38" s="32">
        <v>69</v>
      </c>
      <c r="V38" s="32">
        <v>62</v>
      </c>
      <c r="AA38" s="32">
        <v>129</v>
      </c>
    </row>
    <row r="39" spans="1:73" s="32" customFormat="1" x14ac:dyDescent="0.25">
      <c r="A39" s="32">
        <v>37</v>
      </c>
      <c r="B39" s="2" t="s">
        <v>39</v>
      </c>
      <c r="C39" s="2" t="s">
        <v>15</v>
      </c>
      <c r="D39" s="1">
        <v>2010</v>
      </c>
      <c r="E39" s="34">
        <f ca="1">SUMIFS(G39:ZW39,G$2:ZW$2,"&gt;"&amp;E$2-6*30)+SUMIFS(G39:ZW39,G$2:ZW$2,"&gt;"&amp;E$2-30*12,G$2:ZW$2,"&lt;"&amp;E$2-30*6)*0.75+SUMIFS(G39:ZW39,G$2:ZW$2,"&gt;"&amp;E$2-30*18,G$2:ZW$2,"&lt;"&amp;E$2-30*12)*0.5+SUMIFS(G39:ZW39,G$2:ZW$2,"&gt;"&amp;E$2-30*24,G$2:ZW$2,"&lt;"&amp;E$2-30*18)*0.25+SUMIFS(G39:ZW39,G$2:ZW$2,"&lt;"&amp;E$2-30*24)*0</f>
        <v>92.75</v>
      </c>
      <c r="F39" s="35">
        <f>SUMIFS(G39:ZW39,G$2:ZW$2,"&gt;"&amp;F$2-6*30)+SUMIFS(G39:ZW39,G$2:ZW$2,"&gt;"&amp;F$2-30*12,G$2:ZW$2,"&lt;"&amp;F$2-30*6)*0.75+SUMIFS(G39:ZW39,G$2:ZW$2,"&gt;"&amp;F$2-30*18,G$2:ZW$2,"&lt;"&amp;F$2-30*12)*0.5+SUMIFS(G39:ZW39,G$2:ZW$2,"&gt;"&amp;F$2-30*24,G$2:ZW$2,"&lt;"&amp;F$2-30*18)*0.25+SUMIFS(G39:ZW39,G$2:ZW$2,"&lt;"&amp;F$2-30*24)*0</f>
        <v>92.75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T39" s="3"/>
      <c r="U39" s="3"/>
      <c r="V39" s="3"/>
      <c r="W39" s="3"/>
      <c r="X39" s="3">
        <v>47</v>
      </c>
      <c r="Y39" s="3">
        <v>23</v>
      </c>
      <c r="Z39" s="32">
        <v>140</v>
      </c>
      <c r="AA39" s="3">
        <v>15</v>
      </c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</row>
    <row r="40" spans="1:73" s="32" customFormat="1" x14ac:dyDescent="0.25">
      <c r="A40" s="32">
        <v>38</v>
      </c>
      <c r="B40" s="30" t="s">
        <v>45</v>
      </c>
      <c r="C40" s="30" t="s">
        <v>15</v>
      </c>
      <c r="D40" s="24">
        <v>1989</v>
      </c>
      <c r="E40" s="34">
        <f ca="1">SUMIFS(G40:ZW40,G$2:ZW$2,"&gt;"&amp;E$2-6*30)+SUMIFS(G40:ZW40,G$2:ZW$2,"&gt;"&amp;E$2-30*12,G$2:ZW$2,"&lt;"&amp;E$2-30*6)*0.75+SUMIFS(G40:ZW40,G$2:ZW$2,"&gt;"&amp;E$2-30*18,G$2:ZW$2,"&lt;"&amp;E$2-30*12)*0.5+SUMIFS(G40:ZW40,G$2:ZW$2,"&gt;"&amp;E$2-30*24,G$2:ZW$2,"&lt;"&amp;E$2-30*18)*0.25+SUMIFS(G40:ZW40,G$2:ZW$2,"&lt;"&amp;E$2-30*24)*0</f>
        <v>82</v>
      </c>
      <c r="F40" s="35">
        <f>SUMIFS(G40:ZW40,G$2:ZW$2,"&gt;"&amp;F$2-6*30)+SUMIFS(G40:ZW40,G$2:ZW$2,"&gt;"&amp;F$2-30*12,G$2:ZW$2,"&lt;"&amp;F$2-30*6)*0.75+SUMIFS(G40:ZW40,G$2:ZW$2,"&gt;"&amp;F$2-30*18,G$2:ZW$2,"&lt;"&amp;F$2-30*12)*0.5+SUMIFS(G40:ZW40,G$2:ZW$2,"&gt;"&amp;F$2-30*24,G$2:ZW$2,"&lt;"&amp;F$2-30*18)*0.25+SUMIFS(G40:ZW40,G$2:ZW$2,"&lt;"&amp;F$2-30*24)*0</f>
        <v>82</v>
      </c>
      <c r="J40" s="32">
        <v>14</v>
      </c>
      <c r="L40" s="32">
        <v>38</v>
      </c>
      <c r="M40" s="32">
        <v>46</v>
      </c>
      <c r="O40" s="32">
        <v>170</v>
      </c>
      <c r="Y40" s="32">
        <v>71</v>
      </c>
      <c r="AA40" s="32">
        <v>62</v>
      </c>
    </row>
    <row r="41" spans="1:73" s="32" customFormat="1" x14ac:dyDescent="0.25">
      <c r="A41" s="32">
        <v>39</v>
      </c>
      <c r="B41" s="2" t="s">
        <v>43</v>
      </c>
      <c r="C41" s="2" t="s">
        <v>44</v>
      </c>
      <c r="D41" s="28"/>
      <c r="E41" s="34">
        <f ca="1">SUMIFS(G41:ZW41,G$2:ZW$2,"&gt;"&amp;E$2-6*30)+SUMIFS(G41:ZW41,G$2:ZW$2,"&gt;"&amp;E$2-30*12,G$2:ZW$2,"&lt;"&amp;E$2-30*6)*0.75+SUMIFS(G41:ZW41,G$2:ZW$2,"&gt;"&amp;E$2-30*18,G$2:ZW$2,"&lt;"&amp;E$2-30*12)*0.5+SUMIFS(G41:ZW41,G$2:ZW$2,"&gt;"&amp;E$2-30*24,G$2:ZW$2,"&lt;"&amp;E$2-30*18)*0.25+SUMIFS(G41:ZW41,G$2:ZW$2,"&lt;"&amp;E$2-30*24)*0</f>
        <v>79</v>
      </c>
      <c r="F41" s="35">
        <f>SUMIFS(G41:ZW41,G$2:ZW$2,"&gt;"&amp;F$2-6*30)+SUMIFS(G41:ZW41,G$2:ZW$2,"&gt;"&amp;F$2-30*12,G$2:ZW$2,"&lt;"&amp;F$2-30*6)*0.75+SUMIFS(G41:ZW41,G$2:ZW$2,"&gt;"&amp;F$2-30*18,G$2:ZW$2,"&lt;"&amp;F$2-30*12)*0.5+SUMIFS(G41:ZW41,G$2:ZW$2,"&gt;"&amp;F$2-30*24,G$2:ZW$2,"&lt;"&amp;F$2-30*18)*0.25+SUMIFS(G41:ZW41,G$2:ZW$2,"&lt;"&amp;F$2-30*24)*0</f>
        <v>79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T41" s="3"/>
      <c r="U41" s="3"/>
      <c r="V41" s="3"/>
      <c r="W41" s="3"/>
      <c r="X41" s="3"/>
      <c r="Y41" s="3">
        <v>28</v>
      </c>
      <c r="Z41" s="32">
        <v>130</v>
      </c>
      <c r="AA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</row>
    <row r="42" spans="1:73" s="32" customFormat="1" x14ac:dyDescent="0.25">
      <c r="A42" s="32">
        <v>40</v>
      </c>
      <c r="B42" s="2" t="s">
        <v>322</v>
      </c>
      <c r="C42" s="2" t="s">
        <v>15</v>
      </c>
      <c r="D42" s="28"/>
      <c r="E42" s="34">
        <f ca="1">SUMIFS(G42:ZW42,G$2:ZW$2,"&gt;"&amp;E$2-6*30)+SUMIFS(G42:ZW42,G$2:ZW$2,"&gt;"&amp;E$2-30*12,G$2:ZW$2,"&lt;"&amp;E$2-30*6)*0.75+SUMIFS(G42:ZW42,G$2:ZW$2,"&gt;"&amp;E$2-30*18,G$2:ZW$2,"&lt;"&amp;E$2-30*12)*0.5+SUMIFS(G42:ZW42,G$2:ZW$2,"&gt;"&amp;E$2-30*24,G$2:ZW$2,"&lt;"&amp;E$2-30*18)*0.25+SUMIFS(G42:ZW42,G$2:ZW$2,"&lt;"&amp;E$2-30*24)*0</f>
        <v>76</v>
      </c>
      <c r="F42" s="35">
        <f>SUMIFS(G42:ZW42,G$2:ZW$2,"&gt;"&amp;F$2-6*30)+SUMIFS(G42:ZW42,G$2:ZW$2,"&gt;"&amp;F$2-30*12,G$2:ZW$2,"&lt;"&amp;F$2-30*6)*0.75+SUMIFS(G42:ZW42,G$2:ZW$2,"&gt;"&amp;F$2-30*18,G$2:ZW$2,"&lt;"&amp;F$2-30*12)*0.5+SUMIFS(G42:ZW42,G$2:ZW$2,"&gt;"&amp;F$2-30*24,G$2:ZW$2,"&lt;"&amp;F$2-30*18)*0.25+SUMIFS(G42:ZW42,G$2:ZW$2,"&lt;"&amp;F$2-30*24)*0</f>
        <v>76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T42" s="3"/>
      <c r="U42" s="3"/>
      <c r="V42" s="3"/>
      <c r="W42" s="3"/>
      <c r="X42" s="3"/>
      <c r="Y42" s="3"/>
      <c r="Z42" s="3"/>
      <c r="AA42" s="3"/>
      <c r="AB42" s="3">
        <v>76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</row>
    <row r="43" spans="1:73" s="32" customFormat="1" x14ac:dyDescent="0.25">
      <c r="A43" s="32">
        <v>41</v>
      </c>
      <c r="B43" s="2" t="s">
        <v>46</v>
      </c>
      <c r="C43" s="42" t="s">
        <v>15</v>
      </c>
      <c r="D43" s="28">
        <v>1995</v>
      </c>
      <c r="E43" s="34">
        <f ca="1">SUMIFS(G43:ZW43,G$2:ZW$2,"&gt;"&amp;E$2-6*30)+SUMIFS(G43:ZW43,G$2:ZW$2,"&gt;"&amp;E$2-30*12,G$2:ZW$2,"&lt;"&amp;E$2-30*6)*0.75+SUMIFS(G43:ZW43,G$2:ZW$2,"&gt;"&amp;E$2-30*18,G$2:ZW$2,"&lt;"&amp;E$2-30*12)*0.5+SUMIFS(G43:ZW43,G$2:ZW$2,"&gt;"&amp;E$2-30*24,G$2:ZW$2,"&lt;"&amp;E$2-30*18)*0.25+SUMIFS(G43:ZW43,G$2:ZW$2,"&lt;"&amp;E$2-30*24)*0</f>
        <v>66</v>
      </c>
      <c r="F43" s="35">
        <f>SUMIFS(G43:ZW43,G$2:ZW$2,"&gt;"&amp;F$2-6*30)+SUMIFS(G43:ZW43,G$2:ZW$2,"&gt;"&amp;F$2-30*12,G$2:ZW$2,"&lt;"&amp;F$2-30*6)*0.75+SUMIFS(G43:ZW43,G$2:ZW$2,"&gt;"&amp;F$2-30*18,G$2:ZW$2,"&lt;"&amp;F$2-30*12)*0.5+SUMIFS(G43:ZW43,G$2:ZW$2,"&gt;"&amp;F$2-30*24,G$2:ZW$2,"&lt;"&amp;F$2-30*18)*0.25+SUMIFS(G43:ZW43,G$2:ZW$2,"&lt;"&amp;F$2-30*24)*0</f>
        <v>66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T43" s="3"/>
      <c r="U43" s="3"/>
      <c r="V43" s="3"/>
      <c r="W43" s="3"/>
      <c r="X43" s="3"/>
      <c r="Y43" s="3"/>
      <c r="Z43" s="32">
        <v>132</v>
      </c>
      <c r="AA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</row>
    <row r="44" spans="1:73" s="32" customFormat="1" x14ac:dyDescent="0.25">
      <c r="A44" s="32">
        <v>42</v>
      </c>
      <c r="B44" s="2" t="s">
        <v>328</v>
      </c>
      <c r="C44" s="44" t="s">
        <v>15</v>
      </c>
      <c r="D44" s="28"/>
      <c r="E44" s="34">
        <f ca="1">SUMIFS(G44:ZW44,G$2:ZW$2,"&gt;"&amp;E$2-6*30)+SUMIFS(G44:ZW44,G$2:ZW$2,"&gt;"&amp;E$2-30*12,G$2:ZW$2,"&lt;"&amp;E$2-30*6)*0.75+SUMIFS(G44:ZW44,G$2:ZW$2,"&gt;"&amp;E$2-30*18,G$2:ZW$2,"&lt;"&amp;E$2-30*12)*0.5+SUMIFS(G44:ZW44,G$2:ZW$2,"&gt;"&amp;E$2-30*24,G$2:ZW$2,"&lt;"&amp;E$2-30*18)*0.25+SUMIFS(G44:ZW44,G$2:ZW$2,"&lt;"&amp;E$2-30*24)*0</f>
        <v>66</v>
      </c>
      <c r="F44" s="35">
        <f>SUMIFS(G44:ZW44,G$2:ZW$2,"&gt;"&amp;F$2-6*30)+SUMIFS(G44:ZW44,G$2:ZW$2,"&gt;"&amp;F$2-30*12,G$2:ZW$2,"&lt;"&amp;F$2-30*6)*0.75+SUMIFS(G44:ZW44,G$2:ZW$2,"&gt;"&amp;F$2-30*18,G$2:ZW$2,"&lt;"&amp;F$2-30*12)*0.5+SUMIFS(G44:ZW44,G$2:ZW$2,"&gt;"&amp;F$2-30*24,G$2:ZW$2,"&lt;"&amp;F$2-30*18)*0.25+SUMIFS(G44:ZW44,G$2:ZW$2,"&lt;"&amp;F$2-30*24)*0</f>
        <v>66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T44" s="3"/>
      <c r="U44" s="3"/>
      <c r="V44" s="3"/>
      <c r="W44" s="3"/>
      <c r="X44" s="3"/>
      <c r="Y44" s="3"/>
      <c r="Z44" s="3"/>
      <c r="AA44" s="3"/>
      <c r="AB44" s="3">
        <v>66</v>
      </c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</row>
    <row r="45" spans="1:73" s="32" customFormat="1" x14ac:dyDescent="0.25">
      <c r="A45" s="32">
        <v>43</v>
      </c>
      <c r="B45" s="2" t="s">
        <v>321</v>
      </c>
      <c r="C45" s="42" t="s">
        <v>15</v>
      </c>
      <c r="D45" s="28"/>
      <c r="E45" s="34">
        <f ca="1">SUMIFS(G45:ZW45,G$2:ZW$2,"&gt;"&amp;E$2-6*30)+SUMIFS(G45:ZW45,G$2:ZW$2,"&gt;"&amp;E$2-30*12,G$2:ZW$2,"&lt;"&amp;E$2-30*6)*0.75+SUMIFS(G45:ZW45,G$2:ZW$2,"&gt;"&amp;E$2-30*18,G$2:ZW$2,"&lt;"&amp;E$2-30*12)*0.5+SUMIFS(G45:ZW45,G$2:ZW$2,"&gt;"&amp;E$2-30*24,G$2:ZW$2,"&lt;"&amp;E$2-30*18)*0.25+SUMIFS(G45:ZW45,G$2:ZW$2,"&lt;"&amp;E$2-30*24)*0</f>
        <v>64</v>
      </c>
      <c r="F45" s="35">
        <f>SUMIFS(G45:ZW45,G$2:ZW$2,"&gt;"&amp;F$2-6*30)+SUMIFS(G45:ZW45,G$2:ZW$2,"&gt;"&amp;F$2-30*12,G$2:ZW$2,"&lt;"&amp;F$2-30*6)*0.75+SUMIFS(G45:ZW45,G$2:ZW$2,"&gt;"&amp;F$2-30*18,G$2:ZW$2,"&lt;"&amp;F$2-30*12)*0.5+SUMIFS(G45:ZW45,G$2:ZW$2,"&gt;"&amp;F$2-30*24,G$2:ZW$2,"&lt;"&amp;F$2-30*18)*0.25+SUMIFS(G45:ZW45,G$2:ZW$2,"&lt;"&amp;F$2-30*24)*0</f>
        <v>64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T45" s="3"/>
      <c r="U45" s="3"/>
      <c r="V45" s="3"/>
      <c r="W45" s="3"/>
      <c r="X45" s="3"/>
      <c r="Y45" s="3"/>
      <c r="Z45" s="3"/>
      <c r="AA45" s="3"/>
      <c r="AB45" s="3">
        <v>64</v>
      </c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</row>
    <row r="46" spans="1:73" s="32" customFormat="1" x14ac:dyDescent="0.25">
      <c r="A46" s="32">
        <v>44</v>
      </c>
      <c r="B46" s="2" t="s">
        <v>329</v>
      </c>
      <c r="C46" s="2" t="s">
        <v>15</v>
      </c>
      <c r="D46" s="28"/>
      <c r="E46" s="34">
        <f ca="1">SUMIFS(G46:ZW46,G$2:ZW$2,"&gt;"&amp;E$2-6*30)+SUMIFS(G46:ZW46,G$2:ZW$2,"&gt;"&amp;E$2-30*12,G$2:ZW$2,"&lt;"&amp;E$2-30*6)*0.75+SUMIFS(G46:ZW46,G$2:ZW$2,"&gt;"&amp;E$2-30*18,G$2:ZW$2,"&lt;"&amp;E$2-30*12)*0.5+SUMIFS(G46:ZW46,G$2:ZW$2,"&gt;"&amp;E$2-30*24,G$2:ZW$2,"&lt;"&amp;E$2-30*18)*0.25+SUMIFS(G46:ZW46,G$2:ZW$2,"&lt;"&amp;E$2-30*24)*0</f>
        <v>62</v>
      </c>
      <c r="F46" s="35">
        <f>SUMIFS(G46:ZW46,G$2:ZW$2,"&gt;"&amp;F$2-6*30)+SUMIFS(G46:ZW46,G$2:ZW$2,"&gt;"&amp;F$2-30*12,G$2:ZW$2,"&lt;"&amp;F$2-30*6)*0.75+SUMIFS(G46:ZW46,G$2:ZW$2,"&gt;"&amp;F$2-30*18,G$2:ZW$2,"&lt;"&amp;F$2-30*12)*0.5+SUMIFS(G46:ZW46,G$2:ZW$2,"&gt;"&amp;F$2-30*24,G$2:ZW$2,"&lt;"&amp;F$2-30*18)*0.25+SUMIFS(G46:ZW46,G$2:ZW$2,"&lt;"&amp;F$2-30*24)*0</f>
        <v>62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T46" s="3"/>
      <c r="U46" s="3"/>
      <c r="V46" s="3"/>
      <c r="W46" s="3"/>
      <c r="X46" s="3"/>
      <c r="Y46" s="3"/>
      <c r="Z46" s="3"/>
      <c r="AA46" s="3"/>
      <c r="AB46" s="3">
        <v>62</v>
      </c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</row>
    <row r="47" spans="1:73" s="32" customFormat="1" x14ac:dyDescent="0.25">
      <c r="A47" s="32">
        <v>45</v>
      </c>
      <c r="B47" s="2" t="s">
        <v>327</v>
      </c>
      <c r="C47" s="42" t="s">
        <v>15</v>
      </c>
      <c r="D47" s="28"/>
      <c r="E47" s="34">
        <f ca="1">SUMIFS(G47:ZW47,G$2:ZW$2,"&gt;"&amp;E$2-6*30)+SUMIFS(G47:ZW47,G$2:ZW$2,"&gt;"&amp;E$2-30*12,G$2:ZW$2,"&lt;"&amp;E$2-30*6)*0.75+SUMIFS(G47:ZW47,G$2:ZW$2,"&gt;"&amp;E$2-30*18,G$2:ZW$2,"&lt;"&amp;E$2-30*12)*0.5+SUMIFS(G47:ZW47,G$2:ZW$2,"&gt;"&amp;E$2-30*24,G$2:ZW$2,"&lt;"&amp;E$2-30*18)*0.25+SUMIFS(G47:ZW47,G$2:ZW$2,"&lt;"&amp;E$2-30*24)*0</f>
        <v>61</v>
      </c>
      <c r="F47" s="35">
        <f>SUMIFS(G47:ZW47,G$2:ZW$2,"&gt;"&amp;F$2-6*30)+SUMIFS(G47:ZW47,G$2:ZW$2,"&gt;"&amp;F$2-30*12,G$2:ZW$2,"&lt;"&amp;F$2-30*6)*0.75+SUMIFS(G47:ZW47,G$2:ZW$2,"&gt;"&amp;F$2-30*18,G$2:ZW$2,"&lt;"&amp;F$2-30*12)*0.5+SUMIFS(G47:ZW47,G$2:ZW$2,"&gt;"&amp;F$2-30*24,G$2:ZW$2,"&lt;"&amp;F$2-30*18)*0.25+SUMIFS(G47:ZW47,G$2:ZW$2,"&lt;"&amp;F$2-30*24)*0</f>
        <v>61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T47" s="3"/>
      <c r="U47" s="3"/>
      <c r="V47" s="3"/>
      <c r="W47" s="3"/>
      <c r="X47" s="3"/>
      <c r="Y47" s="3"/>
      <c r="Z47" s="3"/>
      <c r="AA47" s="3"/>
      <c r="AB47" s="3">
        <v>61</v>
      </c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</row>
    <row r="48" spans="1:73" s="32" customFormat="1" x14ac:dyDescent="0.25">
      <c r="A48" s="32">
        <v>46</v>
      </c>
      <c r="B48" s="30" t="s">
        <v>42</v>
      </c>
      <c r="C48" s="30" t="s">
        <v>15</v>
      </c>
      <c r="D48" s="24">
        <v>1995</v>
      </c>
      <c r="E48" s="34">
        <f ca="1">SUMIFS(G48:ZW48,G$2:ZW$2,"&gt;"&amp;E$2-6*30)+SUMIFS(G48:ZW48,G$2:ZW$2,"&gt;"&amp;E$2-30*12,G$2:ZW$2,"&lt;"&amp;E$2-30*6)*0.75+SUMIFS(G48:ZW48,G$2:ZW$2,"&gt;"&amp;E$2-30*18,G$2:ZW$2,"&lt;"&amp;E$2-30*12)*0.5+SUMIFS(G48:ZW48,G$2:ZW$2,"&gt;"&amp;E$2-30*24,G$2:ZW$2,"&lt;"&amp;E$2-30*18)*0.25+SUMIFS(G48:ZW48,G$2:ZW$2,"&lt;"&amp;E$2-30*24)*0</f>
        <v>58</v>
      </c>
      <c r="F48" s="35">
        <f>SUMIFS(G48:ZW48,G$2:ZW$2,"&gt;"&amp;F$2-6*30)+SUMIFS(G48:ZW48,G$2:ZW$2,"&gt;"&amp;F$2-30*12,G$2:ZW$2,"&lt;"&amp;F$2-30*6)*0.75+SUMIFS(G48:ZW48,G$2:ZW$2,"&gt;"&amp;F$2-30*18,G$2:ZW$2,"&lt;"&amp;F$2-30*12)*0.5+SUMIFS(G48:ZW48,G$2:ZW$2,"&gt;"&amp;F$2-30*24,G$2:ZW$2,"&lt;"&amp;F$2-30*18)*0.25+SUMIFS(G48:ZW48,G$2:ZW$2,"&lt;"&amp;F$2-30*24)*0</f>
        <v>58</v>
      </c>
      <c r="G48" s="32">
        <v>34</v>
      </c>
      <c r="H48" s="32">
        <v>28</v>
      </c>
      <c r="I48" s="32">
        <v>36</v>
      </c>
      <c r="J48" s="32">
        <v>26</v>
      </c>
      <c r="K48" s="32">
        <v>66</v>
      </c>
      <c r="L48" s="32">
        <v>61</v>
      </c>
      <c r="M48" s="32">
        <v>61</v>
      </c>
      <c r="N48" s="32">
        <v>49</v>
      </c>
      <c r="O48" s="32">
        <v>142</v>
      </c>
      <c r="P48" s="32">
        <v>26</v>
      </c>
      <c r="U48" s="32">
        <v>99</v>
      </c>
      <c r="X48" s="32">
        <v>84</v>
      </c>
      <c r="Z48" s="32">
        <v>116</v>
      </c>
    </row>
    <row r="49" spans="1:73" s="32" customFormat="1" x14ac:dyDescent="0.25">
      <c r="A49" s="32">
        <v>47</v>
      </c>
      <c r="B49" s="2" t="s">
        <v>330</v>
      </c>
      <c r="C49" s="42" t="s">
        <v>17</v>
      </c>
      <c r="D49" s="28"/>
      <c r="E49" s="34">
        <f ca="1">SUMIFS(G49:ZW49,G$2:ZW$2,"&gt;"&amp;E$2-6*30)+SUMIFS(G49:ZW49,G$2:ZW$2,"&gt;"&amp;E$2-30*12,G$2:ZW$2,"&lt;"&amp;E$2-30*6)*0.75+SUMIFS(G49:ZW49,G$2:ZW$2,"&gt;"&amp;E$2-30*18,G$2:ZW$2,"&lt;"&amp;E$2-30*12)*0.5+SUMIFS(G49:ZW49,G$2:ZW$2,"&gt;"&amp;E$2-30*24,G$2:ZW$2,"&lt;"&amp;E$2-30*18)*0.25+SUMIFS(G49:ZW49,G$2:ZW$2,"&lt;"&amp;E$2-30*24)*0</f>
        <v>58</v>
      </c>
      <c r="F49" s="35">
        <f>SUMIFS(G49:ZW49,G$2:ZW$2,"&gt;"&amp;F$2-6*30)+SUMIFS(G49:ZW49,G$2:ZW$2,"&gt;"&amp;F$2-30*12,G$2:ZW$2,"&lt;"&amp;F$2-30*6)*0.75+SUMIFS(G49:ZW49,G$2:ZW$2,"&gt;"&amp;F$2-30*18,G$2:ZW$2,"&lt;"&amp;F$2-30*12)*0.5+SUMIFS(G49:ZW49,G$2:ZW$2,"&gt;"&amp;F$2-30*24,G$2:ZW$2,"&lt;"&amp;F$2-30*18)*0.25+SUMIFS(G49:ZW49,G$2:ZW$2,"&lt;"&amp;F$2-30*24)*0</f>
        <v>58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T49" s="3"/>
      <c r="U49" s="3"/>
      <c r="V49" s="3"/>
      <c r="W49" s="3"/>
      <c r="X49" s="3"/>
      <c r="Y49" s="3"/>
      <c r="Z49" s="3"/>
      <c r="AA49" s="3"/>
      <c r="AB49" s="3">
        <v>58</v>
      </c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</row>
    <row r="50" spans="1:73" s="32" customFormat="1" x14ac:dyDescent="0.25">
      <c r="A50" s="32">
        <v>48</v>
      </c>
      <c r="B50" s="2" t="s">
        <v>332</v>
      </c>
      <c r="C50" s="2" t="s">
        <v>15</v>
      </c>
      <c r="D50" s="28"/>
      <c r="E50" s="34">
        <f ca="1">SUMIFS(G50:ZW50,G$2:ZW$2,"&gt;"&amp;E$2-6*30)+SUMIFS(G50:ZW50,G$2:ZW$2,"&gt;"&amp;E$2-30*12,G$2:ZW$2,"&lt;"&amp;E$2-30*6)*0.75+SUMIFS(G50:ZW50,G$2:ZW$2,"&gt;"&amp;E$2-30*18,G$2:ZW$2,"&lt;"&amp;E$2-30*12)*0.5+SUMIFS(G50:ZW50,G$2:ZW$2,"&gt;"&amp;E$2-30*24,G$2:ZW$2,"&lt;"&amp;E$2-30*18)*0.25+SUMIFS(G50:ZW50,G$2:ZW$2,"&lt;"&amp;E$2-30*24)*0</f>
        <v>55</v>
      </c>
      <c r="F50" s="35">
        <f>SUMIFS(G50:ZW50,G$2:ZW$2,"&gt;"&amp;F$2-6*30)+SUMIFS(G50:ZW50,G$2:ZW$2,"&gt;"&amp;F$2-30*12,G$2:ZW$2,"&lt;"&amp;F$2-30*6)*0.75+SUMIFS(G50:ZW50,G$2:ZW$2,"&gt;"&amp;F$2-30*18,G$2:ZW$2,"&lt;"&amp;F$2-30*12)*0.5+SUMIFS(G50:ZW50,G$2:ZW$2,"&gt;"&amp;F$2-30*24,G$2:ZW$2,"&lt;"&amp;F$2-30*18)*0.25+SUMIFS(G50:ZW50,G$2:ZW$2,"&lt;"&amp;F$2-30*24)*0</f>
        <v>55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T50" s="3"/>
      <c r="U50" s="3"/>
      <c r="V50" s="3"/>
      <c r="W50" s="3"/>
      <c r="X50" s="3"/>
      <c r="Y50" s="3"/>
      <c r="Z50" s="3"/>
      <c r="AA50" s="3"/>
      <c r="AB50" s="3">
        <v>55</v>
      </c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</row>
    <row r="51" spans="1:73" s="32" customFormat="1" x14ac:dyDescent="0.25">
      <c r="A51" s="32">
        <v>49</v>
      </c>
      <c r="B51" s="30" t="s">
        <v>54</v>
      </c>
      <c r="C51" s="30" t="s">
        <v>55</v>
      </c>
      <c r="D51" s="1">
        <v>1982</v>
      </c>
      <c r="E51" s="34">
        <f ca="1">SUMIFS(G51:ZW51,G$2:ZW$2,"&gt;"&amp;E$2-6*30)+SUMIFS(G51:ZW51,G$2:ZW$2,"&gt;"&amp;E$2-30*12,G$2:ZW$2,"&lt;"&amp;E$2-30*6)*0.75+SUMIFS(G51:ZW51,G$2:ZW$2,"&gt;"&amp;E$2-30*18,G$2:ZW$2,"&lt;"&amp;E$2-30*12)*0.5+SUMIFS(G51:ZW51,G$2:ZW$2,"&gt;"&amp;E$2-30*24,G$2:ZW$2,"&lt;"&amp;E$2-30*18)*0.25+SUMIFS(G51:ZW51,G$2:ZW$2,"&lt;"&amp;E$2-30*24)*0</f>
        <v>52</v>
      </c>
      <c r="F51" s="35">
        <f>SUMIFS(G51:ZW51,G$2:ZW$2,"&gt;"&amp;F$2-6*30)+SUMIFS(G51:ZW51,G$2:ZW$2,"&gt;"&amp;F$2-30*12,G$2:ZW$2,"&lt;"&amp;F$2-30*6)*0.75+SUMIFS(G51:ZW51,G$2:ZW$2,"&gt;"&amp;F$2-30*18,G$2:ZW$2,"&lt;"&amp;F$2-30*12)*0.5+SUMIFS(G51:ZW51,G$2:ZW$2,"&gt;"&amp;F$2-30*24,G$2:ZW$2,"&lt;"&amp;F$2-30*18)*0.25+SUMIFS(G51:ZW51,G$2:ZW$2,"&lt;"&amp;F$2-30*24)*0</f>
        <v>52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S51" s="32">
        <v>61</v>
      </c>
      <c r="T51" s="3"/>
      <c r="U51" s="3">
        <v>117</v>
      </c>
      <c r="V51" s="3">
        <v>60</v>
      </c>
      <c r="W51" s="3">
        <v>76</v>
      </c>
      <c r="X51" s="32">
        <v>77</v>
      </c>
      <c r="Y51" s="3"/>
      <c r="Z51" s="3"/>
      <c r="AA51" s="3"/>
      <c r="AB51" s="32">
        <v>52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</row>
    <row r="52" spans="1:73" s="32" customFormat="1" x14ac:dyDescent="0.25">
      <c r="A52" s="32">
        <v>50</v>
      </c>
      <c r="B52" s="2" t="s">
        <v>60</v>
      </c>
      <c r="C52" s="2" t="s">
        <v>15</v>
      </c>
      <c r="D52" s="28"/>
      <c r="E52" s="34">
        <f ca="1">SUMIFS(G52:ZW52,G$2:ZW$2,"&gt;"&amp;E$2-6*30)+SUMIFS(G52:ZW52,G$2:ZW$2,"&gt;"&amp;E$2-30*12,G$2:ZW$2,"&lt;"&amp;E$2-30*6)*0.75+SUMIFS(G52:ZW52,G$2:ZW$2,"&gt;"&amp;E$2-30*18,G$2:ZW$2,"&lt;"&amp;E$2-30*12)*0.5+SUMIFS(G52:ZW52,G$2:ZW$2,"&gt;"&amp;E$2-30*24,G$2:ZW$2,"&lt;"&amp;E$2-30*18)*0.25+SUMIFS(G52:ZW52,G$2:ZW$2,"&lt;"&amp;E$2-30*24)*0</f>
        <v>45.5</v>
      </c>
      <c r="F52" s="35">
        <f>SUMIFS(G52:ZW52,G$2:ZW$2,"&gt;"&amp;F$2-6*30)+SUMIFS(G52:ZW52,G$2:ZW$2,"&gt;"&amp;F$2-30*12,G$2:ZW$2,"&lt;"&amp;F$2-30*6)*0.75+SUMIFS(G52:ZW52,G$2:ZW$2,"&gt;"&amp;F$2-30*18,G$2:ZW$2,"&lt;"&amp;F$2-30*12)*0.5+SUMIFS(G52:ZW52,G$2:ZW$2,"&gt;"&amp;F$2-30*24,G$2:ZW$2,"&lt;"&amp;F$2-30*18)*0.25+SUMIFS(G52:ZW52,G$2:ZW$2,"&lt;"&amp;F$2-30*24)*0</f>
        <v>45.5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T52" s="3"/>
      <c r="U52" s="3"/>
      <c r="V52" s="3"/>
      <c r="W52" s="3"/>
      <c r="X52" s="3"/>
      <c r="Y52" s="3">
        <v>17</v>
      </c>
      <c r="Z52" s="3"/>
      <c r="AA52" s="3"/>
      <c r="AB52" s="32">
        <v>37</v>
      </c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</row>
    <row r="53" spans="1:73" s="32" customFormat="1" x14ac:dyDescent="0.25">
      <c r="A53" s="32">
        <v>51</v>
      </c>
      <c r="B53" s="30" t="s">
        <v>50</v>
      </c>
      <c r="C53" s="30" t="s">
        <v>17</v>
      </c>
      <c r="D53" s="24">
        <v>2003</v>
      </c>
      <c r="E53" s="34">
        <f ca="1">SUMIFS(G53:ZW53,G$2:ZW$2,"&gt;"&amp;E$2-6*30)+SUMIFS(G53:ZW53,G$2:ZW$2,"&gt;"&amp;E$2-30*12,G$2:ZW$2,"&lt;"&amp;E$2-30*6)*0.75+SUMIFS(G53:ZW53,G$2:ZW$2,"&gt;"&amp;E$2-30*18,G$2:ZW$2,"&lt;"&amp;E$2-30*12)*0.5+SUMIFS(G53:ZW53,G$2:ZW$2,"&gt;"&amp;E$2-30*24,G$2:ZW$2,"&lt;"&amp;E$2-30*18)*0.25+SUMIFS(G53:ZW53,G$2:ZW$2,"&lt;"&amp;E$2-30*24)*0</f>
        <v>45</v>
      </c>
      <c r="F53" s="35">
        <f>SUMIFS(G53:ZW53,G$2:ZW$2,"&gt;"&amp;F$2-6*30)+SUMIFS(G53:ZW53,G$2:ZW$2,"&gt;"&amp;F$2-30*12,G$2:ZW$2,"&lt;"&amp;F$2-30*6)*0.75+SUMIFS(G53:ZW53,G$2:ZW$2,"&gt;"&amp;F$2-30*18,G$2:ZW$2,"&lt;"&amp;F$2-30*12)*0.5+SUMIFS(G53:ZW53,G$2:ZW$2,"&gt;"&amp;F$2-30*24,G$2:ZW$2,"&lt;"&amp;F$2-30*18)*0.25+SUMIFS(G53:ZW53,G$2:ZW$2,"&lt;"&amp;F$2-30*24)*0</f>
        <v>45</v>
      </c>
      <c r="G53" s="32">
        <v>41</v>
      </c>
      <c r="I53" s="32">
        <v>17</v>
      </c>
      <c r="J53" s="32">
        <v>23</v>
      </c>
      <c r="K53" s="32">
        <v>90</v>
      </c>
      <c r="L53" s="32">
        <v>35</v>
      </c>
      <c r="M53" s="32">
        <v>31</v>
      </c>
      <c r="O53" s="32">
        <v>107</v>
      </c>
      <c r="Q53" s="32">
        <v>64</v>
      </c>
      <c r="T53" s="32">
        <v>51</v>
      </c>
      <c r="V53" s="32">
        <v>75</v>
      </c>
      <c r="Y53" s="32">
        <v>90</v>
      </c>
    </row>
    <row r="54" spans="1:73" s="32" customFormat="1" x14ac:dyDescent="0.25">
      <c r="A54" s="32">
        <v>52</v>
      </c>
      <c r="B54" s="2" t="s">
        <v>51</v>
      </c>
      <c r="C54" s="2" t="s">
        <v>52</v>
      </c>
      <c r="D54" s="1">
        <v>1989</v>
      </c>
      <c r="E54" s="34">
        <f ca="1">SUMIFS(G54:ZW54,G$2:ZW$2,"&gt;"&amp;E$2-6*30)+SUMIFS(G54:ZW54,G$2:ZW$2,"&gt;"&amp;E$2-30*12,G$2:ZW$2,"&lt;"&amp;E$2-30*6)*0.75+SUMIFS(G54:ZW54,G$2:ZW$2,"&gt;"&amp;E$2-30*18,G$2:ZW$2,"&lt;"&amp;E$2-30*12)*0.5+SUMIFS(G54:ZW54,G$2:ZW$2,"&gt;"&amp;E$2-30*24,G$2:ZW$2,"&lt;"&amp;E$2-30*18)*0.25+SUMIFS(G54:ZW54,G$2:ZW$2,"&lt;"&amp;E$2-30*24)*0</f>
        <v>39.75</v>
      </c>
      <c r="F54" s="35">
        <f>SUMIFS(G54:ZW54,G$2:ZW$2,"&gt;"&amp;F$2-6*30)+SUMIFS(G54:ZW54,G$2:ZW$2,"&gt;"&amp;F$2-30*12,G$2:ZW$2,"&lt;"&amp;F$2-30*6)*0.75+SUMIFS(G54:ZW54,G$2:ZW$2,"&gt;"&amp;F$2-30*18,G$2:ZW$2,"&lt;"&amp;F$2-30*12)*0.5+SUMIFS(G54:ZW54,G$2:ZW$2,"&gt;"&amp;F$2-30*24,G$2:ZW$2,"&lt;"&amp;F$2-30*18)*0.25+SUMIFS(G54:ZW54,G$2:ZW$2,"&lt;"&amp;F$2-30*24)*0</f>
        <v>39.75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T54" s="3"/>
      <c r="U54" s="3"/>
      <c r="V54" s="3"/>
      <c r="W54" s="3"/>
      <c r="X54" s="3">
        <v>23</v>
      </c>
      <c r="Y54" s="3">
        <v>42</v>
      </c>
      <c r="Z54" s="3"/>
      <c r="AA54" s="3">
        <v>25</v>
      </c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</row>
    <row r="55" spans="1:73" s="32" customFormat="1" x14ac:dyDescent="0.25">
      <c r="A55" s="32">
        <v>53</v>
      </c>
      <c r="B55" s="30" t="s">
        <v>53</v>
      </c>
      <c r="C55" s="30" t="s">
        <v>15</v>
      </c>
      <c r="D55" s="24">
        <v>1999</v>
      </c>
      <c r="E55" s="34">
        <f ca="1">SUMIFS(G55:ZW55,G$2:ZW$2,"&gt;"&amp;E$2-6*30)+SUMIFS(G55:ZW55,G$2:ZW$2,"&gt;"&amp;E$2-30*12,G$2:ZW$2,"&lt;"&amp;E$2-30*6)*0.75+SUMIFS(G55:ZW55,G$2:ZW$2,"&gt;"&amp;E$2-30*18,G$2:ZW$2,"&lt;"&amp;E$2-30*12)*0.5+SUMIFS(G55:ZW55,G$2:ZW$2,"&gt;"&amp;E$2-30*24,G$2:ZW$2,"&lt;"&amp;E$2-30*18)*0.25+SUMIFS(G55:ZW55,G$2:ZW$2,"&lt;"&amp;E$2-30*24)*0</f>
        <v>37.5</v>
      </c>
      <c r="F55" s="35">
        <f>SUMIFS(G55:ZW55,G$2:ZW$2,"&gt;"&amp;F$2-6*30)+SUMIFS(G55:ZW55,G$2:ZW$2,"&gt;"&amp;F$2-30*12,G$2:ZW$2,"&lt;"&amp;F$2-30*6)*0.75+SUMIFS(G55:ZW55,G$2:ZW$2,"&gt;"&amp;F$2-30*18,G$2:ZW$2,"&lt;"&amp;F$2-30*12)*0.5+SUMIFS(G55:ZW55,G$2:ZW$2,"&gt;"&amp;F$2-30*24,G$2:ZW$2,"&lt;"&amp;F$2-30*18)*0.25+SUMIFS(G55:ZW55,G$2:ZW$2,"&lt;"&amp;F$2-30*24)*0</f>
        <v>37.5</v>
      </c>
      <c r="G55" s="32">
        <v>278</v>
      </c>
      <c r="H55" s="32">
        <v>239</v>
      </c>
      <c r="I55" s="32">
        <v>213</v>
      </c>
      <c r="J55" s="32">
        <v>208</v>
      </c>
      <c r="K55" s="32">
        <v>272</v>
      </c>
      <c r="Y55" s="32">
        <v>75</v>
      </c>
    </row>
    <row r="56" spans="1:73" s="32" customFormat="1" x14ac:dyDescent="0.25">
      <c r="A56" s="32">
        <v>54</v>
      </c>
      <c r="B56" s="2" t="s">
        <v>325</v>
      </c>
      <c r="C56" s="42" t="s">
        <v>17</v>
      </c>
      <c r="D56" s="28"/>
      <c r="E56" s="34">
        <f ca="1">SUMIFS(G56:ZW56,G$2:ZW$2,"&gt;"&amp;E$2-6*30)+SUMIFS(G56:ZW56,G$2:ZW$2,"&gt;"&amp;E$2-30*12,G$2:ZW$2,"&lt;"&amp;E$2-30*6)*0.75+SUMIFS(G56:ZW56,G$2:ZW$2,"&gt;"&amp;E$2-30*18,G$2:ZW$2,"&lt;"&amp;E$2-30*12)*0.5+SUMIFS(G56:ZW56,G$2:ZW$2,"&gt;"&amp;E$2-30*24,G$2:ZW$2,"&lt;"&amp;E$2-30*18)*0.25+SUMIFS(G56:ZW56,G$2:ZW$2,"&lt;"&amp;E$2-30*24)*0</f>
        <v>35</v>
      </c>
      <c r="F56" s="35">
        <f>SUMIFS(G56:ZW56,G$2:ZW$2,"&gt;"&amp;F$2-6*30)+SUMIFS(G56:ZW56,G$2:ZW$2,"&gt;"&amp;F$2-30*12,G$2:ZW$2,"&lt;"&amp;F$2-30*6)*0.75+SUMIFS(G56:ZW56,G$2:ZW$2,"&gt;"&amp;F$2-30*18,G$2:ZW$2,"&lt;"&amp;F$2-30*12)*0.5+SUMIFS(G56:ZW56,G$2:ZW$2,"&gt;"&amp;F$2-30*24,G$2:ZW$2,"&lt;"&amp;F$2-30*18)*0.25+SUMIFS(G56:ZW56,G$2:ZW$2,"&lt;"&amp;F$2-30*24)*0</f>
        <v>35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T56" s="3"/>
      <c r="U56" s="3"/>
      <c r="V56" s="3"/>
      <c r="W56" s="3"/>
      <c r="X56" s="3"/>
      <c r="Y56" s="3"/>
      <c r="Z56" s="3"/>
      <c r="AA56" s="3"/>
      <c r="AB56" s="3">
        <v>35</v>
      </c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</row>
    <row r="57" spans="1:73" s="32" customFormat="1" x14ac:dyDescent="0.25">
      <c r="A57" s="32">
        <v>55</v>
      </c>
      <c r="B57" s="2" t="s">
        <v>320</v>
      </c>
      <c r="C57" s="42" t="s">
        <v>88</v>
      </c>
      <c r="D57" s="28"/>
      <c r="E57" s="34">
        <f ca="1">SUMIFS(G57:ZW57,G$2:ZW$2,"&gt;"&amp;E$2-6*30)+SUMIFS(G57:ZW57,G$2:ZW$2,"&gt;"&amp;E$2-30*12,G$2:ZW$2,"&lt;"&amp;E$2-30*6)*0.75+SUMIFS(G57:ZW57,G$2:ZW$2,"&gt;"&amp;E$2-30*18,G$2:ZW$2,"&lt;"&amp;E$2-30*12)*0.5+SUMIFS(G57:ZW57,G$2:ZW$2,"&gt;"&amp;E$2-30*24,G$2:ZW$2,"&lt;"&amp;E$2-30*18)*0.25+SUMIFS(G57:ZW57,G$2:ZW$2,"&lt;"&amp;E$2-30*24)*0</f>
        <v>33</v>
      </c>
      <c r="F57" s="35">
        <f>SUMIFS(G57:ZW57,G$2:ZW$2,"&gt;"&amp;F$2-6*30)+SUMIFS(G57:ZW57,G$2:ZW$2,"&gt;"&amp;F$2-30*12,G$2:ZW$2,"&lt;"&amp;F$2-30*6)*0.75+SUMIFS(G57:ZW57,G$2:ZW$2,"&gt;"&amp;F$2-30*18,G$2:ZW$2,"&lt;"&amp;F$2-30*12)*0.5+SUMIFS(G57:ZW57,G$2:ZW$2,"&gt;"&amp;F$2-30*24,G$2:ZW$2,"&lt;"&amp;F$2-30*18)*0.25+SUMIFS(G57:ZW57,G$2:ZW$2,"&lt;"&amp;F$2-30*24)*0</f>
        <v>33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T57" s="3"/>
      <c r="U57" s="3"/>
      <c r="V57" s="3"/>
      <c r="W57" s="3"/>
      <c r="X57" s="3"/>
      <c r="Y57" s="3"/>
      <c r="Z57" s="3"/>
      <c r="AA57" s="3"/>
      <c r="AB57" s="3">
        <v>33</v>
      </c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</row>
    <row r="58" spans="1:73" s="32" customFormat="1" x14ac:dyDescent="0.25">
      <c r="A58" s="32">
        <v>56</v>
      </c>
      <c r="B58" s="2" t="s">
        <v>334</v>
      </c>
      <c r="C58" s="2" t="s">
        <v>15</v>
      </c>
      <c r="D58" s="28"/>
      <c r="E58" s="34">
        <f ca="1">SUMIFS(G58:ZW58,G$2:ZW$2,"&gt;"&amp;E$2-6*30)+SUMIFS(G58:ZW58,G$2:ZW$2,"&gt;"&amp;E$2-30*12,G$2:ZW$2,"&lt;"&amp;E$2-30*6)*0.75+SUMIFS(G58:ZW58,G$2:ZW$2,"&gt;"&amp;E$2-30*18,G$2:ZW$2,"&lt;"&amp;E$2-30*12)*0.5+SUMIFS(G58:ZW58,G$2:ZW$2,"&gt;"&amp;E$2-30*24,G$2:ZW$2,"&lt;"&amp;E$2-30*18)*0.25+SUMIFS(G58:ZW58,G$2:ZW$2,"&lt;"&amp;E$2-30*24)*0</f>
        <v>17</v>
      </c>
      <c r="F58" s="35">
        <f>SUMIFS(G58:ZW58,G$2:ZW$2,"&gt;"&amp;F$2-6*30)+SUMIFS(G58:ZW58,G$2:ZW$2,"&gt;"&amp;F$2-30*12,G$2:ZW$2,"&lt;"&amp;F$2-30*6)*0.75+SUMIFS(G58:ZW58,G$2:ZW$2,"&gt;"&amp;F$2-30*18,G$2:ZW$2,"&lt;"&amp;F$2-30*12)*0.5+SUMIFS(G58:ZW58,G$2:ZW$2,"&gt;"&amp;F$2-30*24,G$2:ZW$2,"&lt;"&amp;F$2-30*18)*0.25+SUMIFS(G58:ZW58,G$2:ZW$2,"&lt;"&amp;F$2-30*24)*0</f>
        <v>17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T58" s="3"/>
      <c r="U58" s="3"/>
      <c r="V58" s="3"/>
      <c r="W58" s="3"/>
      <c r="X58" s="3"/>
      <c r="Y58" s="3"/>
      <c r="Z58" s="3"/>
      <c r="AA58" s="3"/>
      <c r="AB58" s="3">
        <v>17</v>
      </c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</row>
    <row r="59" spans="1:73" s="32" customFormat="1" x14ac:dyDescent="0.25">
      <c r="B59" s="30" t="s">
        <v>49</v>
      </c>
      <c r="C59" s="30" t="s">
        <v>15</v>
      </c>
      <c r="D59" s="24">
        <v>2002</v>
      </c>
      <c r="E59" s="34">
        <f t="shared" ref="E35:E66" ca="1" si="0">SUMIFS(G59:ZW59,G$2:ZW$2,"&gt;"&amp;E$2-6*30)+SUMIFS(G59:ZW59,G$2:ZW$2,"&gt;"&amp;E$2-30*12,G$2:ZW$2,"&lt;"&amp;E$2-30*6)*0.75+SUMIFS(G59:ZW59,G$2:ZW$2,"&gt;"&amp;E$2-30*18,G$2:ZW$2,"&lt;"&amp;E$2-30*12)*0.5+SUMIFS(G59:ZW59,G$2:ZW$2,"&gt;"&amp;E$2-30*24,G$2:ZW$2,"&lt;"&amp;E$2-30*18)*0.25+SUMIFS(G59:ZW59,G$2:ZW$2,"&lt;"&amp;E$2-30*24)*0</f>
        <v>0</v>
      </c>
      <c r="F59" s="35">
        <f t="shared" ref="F35:F66" si="1">SUMIFS(G59:ZW59,G$2:ZW$2,"&gt;"&amp;F$2-6*30)+SUMIFS(G59:ZW59,G$2:ZW$2,"&gt;"&amp;F$2-30*12,G$2:ZW$2,"&lt;"&amp;F$2-30*6)*0.75+SUMIFS(G59:ZW59,G$2:ZW$2,"&gt;"&amp;F$2-30*18,G$2:ZW$2,"&lt;"&amp;F$2-30*12)*0.5+SUMIFS(G59:ZW59,G$2:ZW$2,"&gt;"&amp;F$2-30*24,G$2:ZW$2,"&lt;"&amp;F$2-30*18)*0.25+SUMIFS(G59:ZW59,G$2:ZW$2,"&lt;"&amp;F$2-30*24)*0</f>
        <v>0</v>
      </c>
      <c r="K59" s="32">
        <v>54</v>
      </c>
      <c r="N59" s="32">
        <v>44</v>
      </c>
      <c r="O59" s="32">
        <v>101</v>
      </c>
      <c r="P59" s="32">
        <v>42</v>
      </c>
      <c r="Q59" s="32">
        <v>47</v>
      </c>
      <c r="R59" s="32">
        <v>126</v>
      </c>
      <c r="S59" s="32">
        <v>51</v>
      </c>
      <c r="T59" s="32">
        <v>84</v>
      </c>
      <c r="U59" s="32">
        <v>155</v>
      </c>
      <c r="V59" s="32">
        <v>58</v>
      </c>
      <c r="W59" s="32">
        <v>116</v>
      </c>
      <c r="X59" s="32">
        <v>166</v>
      </c>
    </row>
    <row r="60" spans="1:73" s="32" customFormat="1" x14ac:dyDescent="0.25">
      <c r="B60" s="30" t="s">
        <v>56</v>
      </c>
      <c r="C60" s="30" t="s">
        <v>15</v>
      </c>
      <c r="D60" s="24">
        <v>2002</v>
      </c>
      <c r="E60" s="34">
        <f t="shared" ca="1" si="0"/>
        <v>0</v>
      </c>
      <c r="F60" s="35">
        <f t="shared" si="1"/>
        <v>0</v>
      </c>
      <c r="K60" s="32">
        <v>42</v>
      </c>
      <c r="N60" s="32">
        <v>35</v>
      </c>
      <c r="O60" s="32">
        <v>70</v>
      </c>
      <c r="Q60" s="32">
        <v>20</v>
      </c>
      <c r="R60" s="32">
        <v>126</v>
      </c>
      <c r="S60" s="32">
        <v>33</v>
      </c>
      <c r="V60" s="32">
        <v>38</v>
      </c>
      <c r="W60" s="32">
        <v>67</v>
      </c>
      <c r="X60" s="32">
        <v>75</v>
      </c>
    </row>
    <row r="61" spans="1:73" s="32" customFormat="1" x14ac:dyDescent="0.25">
      <c r="B61" s="2" t="s">
        <v>57</v>
      </c>
      <c r="C61" s="44" t="s">
        <v>15</v>
      </c>
      <c r="D61" s="45">
        <v>2005</v>
      </c>
      <c r="E61" s="34">
        <f t="shared" ca="1" si="0"/>
        <v>0</v>
      </c>
      <c r="F61" s="35">
        <f t="shared" si="1"/>
        <v>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T61" s="3"/>
      <c r="U61" s="3"/>
      <c r="V61" s="3"/>
      <c r="W61" s="3"/>
      <c r="X61" s="3">
        <v>66</v>
      </c>
      <c r="Y61" s="3"/>
      <c r="Z61" s="3"/>
      <c r="AA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</row>
    <row r="62" spans="1:73" s="32" customFormat="1" x14ac:dyDescent="0.25">
      <c r="B62" s="2" t="s">
        <v>58</v>
      </c>
      <c r="C62" s="2" t="s">
        <v>15</v>
      </c>
      <c r="D62" s="1">
        <v>1982</v>
      </c>
      <c r="E62" s="34">
        <f t="shared" ca="1" si="0"/>
        <v>0</v>
      </c>
      <c r="F62" s="35">
        <f t="shared" si="1"/>
        <v>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T62" s="3"/>
      <c r="U62" s="3"/>
      <c r="V62" s="3"/>
      <c r="W62" s="3"/>
      <c r="X62" s="3">
        <v>64</v>
      </c>
      <c r="Y62" s="3"/>
      <c r="Z62" s="3"/>
      <c r="AA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</row>
    <row r="63" spans="1:73" s="32" customFormat="1" x14ac:dyDescent="0.25">
      <c r="B63" s="2" t="s">
        <v>59</v>
      </c>
      <c r="C63" s="42" t="s">
        <v>15</v>
      </c>
      <c r="D63" s="43">
        <v>2004</v>
      </c>
      <c r="E63" s="34">
        <f t="shared" ca="1" si="0"/>
        <v>0</v>
      </c>
      <c r="F63" s="35">
        <f t="shared" si="1"/>
        <v>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T63" s="3"/>
      <c r="U63" s="3"/>
      <c r="V63" s="3"/>
      <c r="W63" s="3"/>
      <c r="X63" s="3">
        <v>42</v>
      </c>
      <c r="Y63" s="3"/>
      <c r="Z63" s="3"/>
      <c r="AA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</row>
    <row r="64" spans="1:73" s="32" customFormat="1" x14ac:dyDescent="0.25">
      <c r="B64" s="2" t="s">
        <v>61</v>
      </c>
      <c r="C64" s="2" t="s">
        <v>17</v>
      </c>
      <c r="D64" s="1">
        <v>2007</v>
      </c>
      <c r="E64" s="34">
        <f t="shared" ca="1" si="0"/>
        <v>0</v>
      </c>
      <c r="F64" s="35">
        <f t="shared" si="1"/>
        <v>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T64" s="3"/>
      <c r="U64" s="3"/>
      <c r="V64" s="3"/>
      <c r="W64" s="3"/>
      <c r="X64" s="3">
        <v>33</v>
      </c>
      <c r="Y64" s="3"/>
      <c r="Z64" s="3"/>
      <c r="AA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2:73" s="32" customFormat="1" x14ac:dyDescent="0.25">
      <c r="B65" s="2" t="s">
        <v>63</v>
      </c>
      <c r="C65" s="2" t="s">
        <v>17</v>
      </c>
      <c r="D65" s="1">
        <v>2005</v>
      </c>
      <c r="E65" s="34">
        <f t="shared" ca="1" si="0"/>
        <v>0</v>
      </c>
      <c r="F65" s="35">
        <f t="shared" si="1"/>
        <v>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T65" s="3"/>
      <c r="U65" s="3"/>
      <c r="V65" s="3"/>
      <c r="W65" s="3"/>
      <c r="X65" s="3">
        <v>20</v>
      </c>
      <c r="Y65" s="3"/>
      <c r="Z65" s="3"/>
      <c r="AA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2:73" s="32" customFormat="1" x14ac:dyDescent="0.25">
      <c r="B66" s="2" t="s">
        <v>65</v>
      </c>
      <c r="C66" s="2" t="s">
        <v>17</v>
      </c>
      <c r="D66" s="1">
        <v>1978</v>
      </c>
      <c r="E66" s="34">
        <f t="shared" ca="1" si="0"/>
        <v>0</v>
      </c>
      <c r="F66" s="35">
        <f t="shared" si="1"/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T66" s="3"/>
      <c r="U66" s="3"/>
      <c r="V66" s="3"/>
      <c r="W66" s="3"/>
      <c r="X66" s="3">
        <v>15</v>
      </c>
      <c r="Y66" s="3"/>
      <c r="Z66" s="3"/>
      <c r="AA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2:73" s="32" customFormat="1" x14ac:dyDescent="0.25">
      <c r="B67" s="30" t="s">
        <v>62</v>
      </c>
      <c r="C67" s="30" t="s">
        <v>17</v>
      </c>
      <c r="D67" s="24">
        <v>2002</v>
      </c>
      <c r="E67" s="34">
        <f t="shared" ref="E67:E98" ca="1" si="2">SUMIFS(G67:ZW67,G$2:ZW$2,"&gt;"&amp;E$2-6*30)+SUMIFS(G67:ZW67,G$2:ZW$2,"&gt;"&amp;E$2-30*12,G$2:ZW$2,"&lt;"&amp;E$2-30*6)*0.75+SUMIFS(G67:ZW67,G$2:ZW$2,"&gt;"&amp;E$2-30*18,G$2:ZW$2,"&lt;"&amp;E$2-30*12)*0.5+SUMIFS(G67:ZW67,G$2:ZW$2,"&gt;"&amp;E$2-30*24,G$2:ZW$2,"&lt;"&amp;E$2-30*18)*0.25+SUMIFS(G67:ZW67,G$2:ZW$2,"&lt;"&amp;E$2-30*24)*0</f>
        <v>0</v>
      </c>
      <c r="F67" s="35">
        <f t="shared" ref="F67:F98" si="3">SUMIFS(G67:ZW67,G$2:ZW$2,"&gt;"&amp;F$2-6*30)+SUMIFS(G67:ZW67,G$2:ZW$2,"&gt;"&amp;F$2-30*12,G$2:ZW$2,"&lt;"&amp;F$2-30*6)*0.75+SUMIFS(G67:ZW67,G$2:ZW$2,"&gt;"&amp;F$2-30*18,G$2:ZW$2,"&lt;"&amp;F$2-30*12)*0.5+SUMIFS(G67:ZW67,G$2:ZW$2,"&gt;"&amp;F$2-30*24,G$2:ZW$2,"&lt;"&amp;F$2-30*18)*0.25+SUMIFS(G67:ZW67,G$2:ZW$2,"&lt;"&amp;F$2-30*24)*0</f>
        <v>0</v>
      </c>
      <c r="Q67" s="32">
        <v>41</v>
      </c>
      <c r="T67" s="32">
        <v>42</v>
      </c>
      <c r="V67" s="32">
        <v>43</v>
      </c>
      <c r="W67" s="32">
        <v>45</v>
      </c>
    </row>
    <row r="68" spans="2:73" s="32" customFormat="1" x14ac:dyDescent="0.25">
      <c r="B68" s="3" t="s">
        <v>64</v>
      </c>
      <c r="C68" s="3" t="s">
        <v>15</v>
      </c>
      <c r="D68" s="28">
        <v>2006</v>
      </c>
      <c r="E68" s="34">
        <f t="shared" ca="1" si="2"/>
        <v>0</v>
      </c>
      <c r="F68" s="35">
        <f t="shared" si="3"/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T68" s="3"/>
      <c r="U68" s="3"/>
      <c r="V68" s="3">
        <v>19</v>
      </c>
      <c r="W68" s="3">
        <v>30</v>
      </c>
      <c r="X68" s="3"/>
      <c r="Y68" s="3"/>
      <c r="Z68" s="3"/>
      <c r="AA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2:73" s="32" customFormat="1" x14ac:dyDescent="0.25">
      <c r="B69" s="3" t="s">
        <v>66</v>
      </c>
      <c r="C69" s="3" t="s">
        <v>15</v>
      </c>
      <c r="D69" s="28">
        <v>1976</v>
      </c>
      <c r="E69" s="34">
        <f t="shared" ca="1" si="2"/>
        <v>0</v>
      </c>
      <c r="F69" s="35">
        <f t="shared" si="3"/>
        <v>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T69" s="3"/>
      <c r="U69" s="3"/>
      <c r="V69" s="3"/>
      <c r="W69" s="3">
        <v>25</v>
      </c>
      <c r="X69" s="3"/>
      <c r="Y69" s="3"/>
      <c r="Z69" s="3"/>
      <c r="AA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2:73" s="32" customFormat="1" x14ac:dyDescent="0.25">
      <c r="B70" s="3" t="s">
        <v>67</v>
      </c>
      <c r="C70" s="3" t="s">
        <v>15</v>
      </c>
      <c r="D70" s="28">
        <v>2008</v>
      </c>
      <c r="E70" s="34">
        <f t="shared" ca="1" si="2"/>
        <v>0</v>
      </c>
      <c r="F70" s="35">
        <f t="shared" si="3"/>
        <v>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T70" s="3"/>
      <c r="U70" s="3"/>
      <c r="V70" s="3"/>
      <c r="W70" s="3">
        <v>15</v>
      </c>
      <c r="X70" s="3"/>
      <c r="Y70" s="3"/>
      <c r="Z70" s="3"/>
      <c r="AA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2:73" s="32" customFormat="1" x14ac:dyDescent="0.25">
      <c r="B71" s="30" t="s">
        <v>68</v>
      </c>
      <c r="C71" s="30" t="s">
        <v>15</v>
      </c>
      <c r="D71" s="24">
        <v>1989</v>
      </c>
      <c r="E71" s="34">
        <f t="shared" ca="1" si="2"/>
        <v>0</v>
      </c>
      <c r="F71" s="35">
        <f t="shared" si="3"/>
        <v>0</v>
      </c>
      <c r="N71" s="32">
        <v>22</v>
      </c>
      <c r="P71" s="32">
        <v>43</v>
      </c>
      <c r="R71" s="32">
        <v>132</v>
      </c>
      <c r="U71" s="32">
        <v>152</v>
      </c>
      <c r="V71" s="32">
        <v>81</v>
      </c>
    </row>
    <row r="72" spans="2:73" s="32" customFormat="1" x14ac:dyDescent="0.25">
      <c r="B72" s="3" t="s">
        <v>69</v>
      </c>
      <c r="C72" s="3" t="s">
        <v>70</v>
      </c>
      <c r="D72" s="28">
        <v>1974</v>
      </c>
      <c r="E72" s="34">
        <f t="shared" ca="1" si="2"/>
        <v>0</v>
      </c>
      <c r="F72" s="35">
        <f t="shared" si="3"/>
        <v>0</v>
      </c>
      <c r="H72" s="3"/>
      <c r="I72" s="3"/>
      <c r="J72" s="3"/>
      <c r="K72" s="3"/>
      <c r="L72" s="3"/>
      <c r="M72" s="3"/>
      <c r="N72" s="3"/>
      <c r="O72" s="3"/>
      <c r="P72" s="3"/>
      <c r="Q72" s="3"/>
      <c r="T72" s="3"/>
      <c r="U72" s="3"/>
      <c r="V72" s="3">
        <v>36</v>
      </c>
      <c r="W72" s="3"/>
      <c r="X72" s="3"/>
      <c r="Y72" s="3"/>
      <c r="Z72" s="3"/>
      <c r="AA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</row>
    <row r="73" spans="2:73" s="32" customFormat="1" x14ac:dyDescent="0.25">
      <c r="B73" s="3" t="s">
        <v>71</v>
      </c>
      <c r="C73" s="3" t="s">
        <v>70</v>
      </c>
      <c r="D73" s="28">
        <v>1970</v>
      </c>
      <c r="E73" s="34">
        <f t="shared" ca="1" si="2"/>
        <v>0</v>
      </c>
      <c r="F73" s="35">
        <f t="shared" si="3"/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T73" s="3"/>
      <c r="U73" s="3"/>
      <c r="V73" s="3">
        <v>23</v>
      </c>
      <c r="W73" s="3"/>
      <c r="X73" s="3"/>
      <c r="Y73" s="3"/>
      <c r="Z73" s="3"/>
      <c r="AA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</row>
    <row r="74" spans="2:73" s="32" customFormat="1" x14ac:dyDescent="0.25">
      <c r="B74" s="30" t="s">
        <v>72</v>
      </c>
      <c r="C74" s="30" t="s">
        <v>15</v>
      </c>
      <c r="D74" s="24">
        <v>1986</v>
      </c>
      <c r="E74" s="34">
        <f t="shared" ca="1" si="2"/>
        <v>0</v>
      </c>
      <c r="F74" s="35">
        <f t="shared" si="3"/>
        <v>0</v>
      </c>
      <c r="G74" s="32">
        <v>94</v>
      </c>
      <c r="R74" s="32">
        <v>165</v>
      </c>
      <c r="U74" s="32">
        <v>277</v>
      </c>
    </row>
    <row r="75" spans="2:73" s="32" customFormat="1" x14ac:dyDescent="0.25">
      <c r="B75" s="30" t="s">
        <v>73</v>
      </c>
      <c r="C75" s="30" t="s">
        <v>15</v>
      </c>
      <c r="D75" s="28">
        <v>1982</v>
      </c>
      <c r="E75" s="34">
        <f t="shared" ca="1" si="2"/>
        <v>0</v>
      </c>
      <c r="F75" s="35">
        <f t="shared" si="3"/>
        <v>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T75" s="3"/>
      <c r="U75" s="3">
        <v>166</v>
      </c>
      <c r="V75" s="3"/>
      <c r="W75" s="3"/>
      <c r="X75" s="3"/>
      <c r="Y75" s="3"/>
      <c r="Z75" s="3"/>
      <c r="AA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</row>
    <row r="76" spans="2:73" s="32" customFormat="1" x14ac:dyDescent="0.25">
      <c r="B76" s="30" t="s">
        <v>76</v>
      </c>
      <c r="C76" s="30" t="s">
        <v>15</v>
      </c>
      <c r="D76" s="24">
        <v>1964</v>
      </c>
      <c r="E76" s="34">
        <f t="shared" ca="1" si="2"/>
        <v>0</v>
      </c>
      <c r="F76" s="35">
        <f t="shared" si="3"/>
        <v>0</v>
      </c>
      <c r="N76" s="32">
        <v>19</v>
      </c>
      <c r="O76" s="32">
        <v>73</v>
      </c>
      <c r="R76" s="32">
        <v>125</v>
      </c>
      <c r="U76" s="32">
        <v>96</v>
      </c>
    </row>
    <row r="77" spans="2:73" s="32" customFormat="1" x14ac:dyDescent="0.25">
      <c r="B77" s="30" t="s">
        <v>77</v>
      </c>
      <c r="C77" s="30" t="s">
        <v>15</v>
      </c>
      <c r="D77" s="24">
        <v>1978</v>
      </c>
      <c r="E77" s="34">
        <f t="shared" ca="1" si="2"/>
        <v>0</v>
      </c>
      <c r="F77" s="35">
        <f t="shared" si="3"/>
        <v>0</v>
      </c>
      <c r="I77" s="32">
        <v>113</v>
      </c>
      <c r="U77" s="32">
        <v>94</v>
      </c>
    </row>
    <row r="78" spans="2:73" s="32" customFormat="1" x14ac:dyDescent="0.25">
      <c r="B78" s="30" t="s">
        <v>78</v>
      </c>
      <c r="C78" s="30" t="s">
        <v>15</v>
      </c>
      <c r="D78" s="24">
        <v>1967</v>
      </c>
      <c r="E78" s="34">
        <f t="shared" ca="1" si="2"/>
        <v>0</v>
      </c>
      <c r="F78" s="35">
        <f t="shared" si="3"/>
        <v>0</v>
      </c>
      <c r="G78" s="32">
        <v>239</v>
      </c>
      <c r="H78" s="32">
        <v>216</v>
      </c>
      <c r="I78" s="32">
        <v>173</v>
      </c>
      <c r="K78" s="32">
        <v>209</v>
      </c>
      <c r="L78" s="32">
        <v>136</v>
      </c>
      <c r="M78" s="32">
        <v>54</v>
      </c>
      <c r="N78" s="32">
        <v>54</v>
      </c>
      <c r="O78" s="32">
        <v>285</v>
      </c>
      <c r="Q78" s="32">
        <v>96</v>
      </c>
      <c r="S78" s="32">
        <v>183</v>
      </c>
    </row>
    <row r="79" spans="2:73" s="32" customFormat="1" x14ac:dyDescent="0.25">
      <c r="B79" s="30" t="s">
        <v>79</v>
      </c>
      <c r="C79" s="30" t="s">
        <v>15</v>
      </c>
      <c r="D79" s="24">
        <v>2001</v>
      </c>
      <c r="E79" s="34">
        <f t="shared" ca="1" si="2"/>
        <v>0</v>
      </c>
      <c r="F79" s="35">
        <f t="shared" si="3"/>
        <v>0</v>
      </c>
      <c r="K79" s="32">
        <v>48</v>
      </c>
      <c r="L79" s="32">
        <v>22</v>
      </c>
      <c r="M79" s="32">
        <v>26</v>
      </c>
      <c r="O79" s="32">
        <v>95</v>
      </c>
      <c r="P79" s="32">
        <v>15</v>
      </c>
      <c r="Q79" s="32">
        <v>44</v>
      </c>
      <c r="R79" s="32">
        <v>126</v>
      </c>
      <c r="S79" s="32">
        <v>41</v>
      </c>
      <c r="T79" s="32">
        <v>60</v>
      </c>
    </row>
    <row r="80" spans="2:73" s="32" customFormat="1" x14ac:dyDescent="0.25">
      <c r="B80" s="30" t="s">
        <v>80</v>
      </c>
      <c r="C80" s="30" t="s">
        <v>15</v>
      </c>
      <c r="D80" s="24">
        <v>1977</v>
      </c>
      <c r="E80" s="34">
        <f t="shared" ca="1" si="2"/>
        <v>0</v>
      </c>
      <c r="F80" s="35">
        <f t="shared" si="3"/>
        <v>0</v>
      </c>
      <c r="M80" s="32">
        <v>35</v>
      </c>
      <c r="N80" s="32">
        <v>33</v>
      </c>
      <c r="O80" s="32">
        <v>120</v>
      </c>
      <c r="P80" s="32">
        <v>23</v>
      </c>
      <c r="Q80" s="32">
        <v>54</v>
      </c>
      <c r="R80" s="32">
        <v>146</v>
      </c>
      <c r="S80" s="32">
        <v>106</v>
      </c>
    </row>
    <row r="81" spans="2:19" s="32" customFormat="1" x14ac:dyDescent="0.25">
      <c r="B81" s="30" t="s">
        <v>81</v>
      </c>
      <c r="C81" s="30" t="s">
        <v>15</v>
      </c>
      <c r="D81" s="24">
        <v>1971</v>
      </c>
      <c r="E81" s="34">
        <f t="shared" ca="1" si="2"/>
        <v>0</v>
      </c>
      <c r="F81" s="35">
        <f t="shared" si="3"/>
        <v>0</v>
      </c>
      <c r="P81" s="32">
        <v>79</v>
      </c>
      <c r="Q81" s="32">
        <v>77</v>
      </c>
      <c r="R81" s="32">
        <v>152</v>
      </c>
      <c r="S81" s="32">
        <v>86</v>
      </c>
    </row>
    <row r="82" spans="2:19" s="32" customFormat="1" x14ac:dyDescent="0.25">
      <c r="B82" s="30" t="s">
        <v>82</v>
      </c>
      <c r="C82" s="30" t="s">
        <v>15</v>
      </c>
      <c r="D82" s="24">
        <v>1994</v>
      </c>
      <c r="E82" s="34">
        <f t="shared" ca="1" si="2"/>
        <v>0</v>
      </c>
      <c r="F82" s="35">
        <f t="shared" si="3"/>
        <v>0</v>
      </c>
      <c r="H82" s="32">
        <v>75</v>
      </c>
      <c r="I82" s="32">
        <v>71</v>
      </c>
      <c r="J82" s="32">
        <v>88</v>
      </c>
      <c r="K82" s="32">
        <v>195</v>
      </c>
      <c r="L82" s="32">
        <v>85</v>
      </c>
      <c r="M82" s="32">
        <v>113</v>
      </c>
      <c r="R82" s="32">
        <v>297</v>
      </c>
    </row>
    <row r="83" spans="2:19" s="32" customFormat="1" x14ac:dyDescent="0.25">
      <c r="B83" s="30" t="s">
        <v>83</v>
      </c>
      <c r="C83" s="30" t="s">
        <v>15</v>
      </c>
      <c r="D83" s="24">
        <v>1983</v>
      </c>
      <c r="E83" s="34">
        <f t="shared" ca="1" si="2"/>
        <v>0</v>
      </c>
      <c r="F83" s="35">
        <f t="shared" si="3"/>
        <v>0</v>
      </c>
      <c r="M83" s="32">
        <v>11</v>
      </c>
      <c r="R83" s="32">
        <v>173</v>
      </c>
    </row>
    <row r="84" spans="2:19" s="32" customFormat="1" x14ac:dyDescent="0.25">
      <c r="B84" s="30" t="s">
        <v>84</v>
      </c>
      <c r="C84" s="30" t="s">
        <v>15</v>
      </c>
      <c r="D84" s="24">
        <v>1983</v>
      </c>
      <c r="E84" s="34">
        <f t="shared" ca="1" si="2"/>
        <v>0</v>
      </c>
      <c r="F84" s="35">
        <f t="shared" si="3"/>
        <v>0</v>
      </c>
      <c r="G84" s="32">
        <v>25</v>
      </c>
      <c r="H84" s="32">
        <v>38</v>
      </c>
      <c r="I84" s="32">
        <v>70</v>
      </c>
      <c r="J84" s="32">
        <v>75</v>
      </c>
      <c r="K84" s="32">
        <v>189</v>
      </c>
      <c r="L84" s="32">
        <v>85</v>
      </c>
      <c r="M84" s="32">
        <v>85</v>
      </c>
      <c r="O84" s="32">
        <v>160</v>
      </c>
      <c r="S84" s="32">
        <v>76</v>
      </c>
    </row>
    <row r="85" spans="2:19" s="32" customFormat="1" x14ac:dyDescent="0.25">
      <c r="B85" s="30" t="s">
        <v>85</v>
      </c>
      <c r="C85" s="30" t="s">
        <v>15</v>
      </c>
      <c r="D85" s="24">
        <v>2002</v>
      </c>
      <c r="E85" s="34">
        <f t="shared" ca="1" si="2"/>
        <v>0</v>
      </c>
      <c r="F85" s="35">
        <f t="shared" si="3"/>
        <v>0</v>
      </c>
      <c r="O85" s="32">
        <v>67</v>
      </c>
      <c r="P85" s="32">
        <v>34</v>
      </c>
      <c r="Q85" s="32">
        <v>15</v>
      </c>
      <c r="R85" s="32">
        <v>126</v>
      </c>
    </row>
    <row r="86" spans="2:19" s="32" customFormat="1" x14ac:dyDescent="0.25">
      <c r="B86" s="30" t="s">
        <v>86</v>
      </c>
      <c r="C86" s="30" t="s">
        <v>15</v>
      </c>
      <c r="D86" s="24">
        <v>1968</v>
      </c>
      <c r="E86" s="34">
        <f t="shared" ca="1" si="2"/>
        <v>0</v>
      </c>
      <c r="F86" s="35">
        <f t="shared" si="3"/>
        <v>0</v>
      </c>
      <c r="G86" s="32">
        <v>63</v>
      </c>
      <c r="H86" s="32">
        <v>85</v>
      </c>
      <c r="I86" s="32">
        <v>76</v>
      </c>
      <c r="J86" s="32">
        <v>45</v>
      </c>
      <c r="K86" s="32">
        <v>136</v>
      </c>
      <c r="M86" s="32">
        <v>75</v>
      </c>
      <c r="N86" s="32">
        <v>43</v>
      </c>
      <c r="O86" s="32">
        <v>236</v>
      </c>
      <c r="P86" s="32">
        <v>68</v>
      </c>
      <c r="R86" s="32">
        <v>138</v>
      </c>
    </row>
    <row r="87" spans="2:19" s="32" customFormat="1" x14ac:dyDescent="0.25">
      <c r="B87" s="30" t="s">
        <v>87</v>
      </c>
      <c r="C87" s="30" t="s">
        <v>88</v>
      </c>
      <c r="D87" s="24">
        <v>1994</v>
      </c>
      <c r="E87" s="34">
        <f t="shared" ca="1" si="2"/>
        <v>0</v>
      </c>
      <c r="F87" s="35">
        <f t="shared" si="3"/>
        <v>0</v>
      </c>
      <c r="O87" s="32">
        <v>83</v>
      </c>
      <c r="P87" s="32">
        <v>58</v>
      </c>
      <c r="R87" s="32">
        <v>135</v>
      </c>
    </row>
    <row r="88" spans="2:19" s="32" customFormat="1" x14ac:dyDescent="0.25">
      <c r="B88" s="30" t="s">
        <v>89</v>
      </c>
      <c r="C88" s="30" t="s">
        <v>15</v>
      </c>
      <c r="D88" s="24">
        <v>2002</v>
      </c>
      <c r="E88" s="34">
        <f t="shared" ca="1" si="2"/>
        <v>0</v>
      </c>
      <c r="F88" s="35">
        <f t="shared" si="3"/>
        <v>0</v>
      </c>
      <c r="R88" s="32">
        <v>128</v>
      </c>
    </row>
    <row r="89" spans="2:19" s="32" customFormat="1" x14ac:dyDescent="0.25">
      <c r="B89" s="30" t="s">
        <v>90</v>
      </c>
      <c r="C89" s="30" t="s">
        <v>15</v>
      </c>
      <c r="D89" s="24">
        <v>1998</v>
      </c>
      <c r="E89" s="34">
        <f t="shared" ca="1" si="2"/>
        <v>0</v>
      </c>
      <c r="F89" s="35">
        <f t="shared" si="3"/>
        <v>0</v>
      </c>
      <c r="R89" s="32">
        <v>127</v>
      </c>
    </row>
    <row r="90" spans="2:19" s="32" customFormat="1" x14ac:dyDescent="0.25">
      <c r="B90" s="30" t="s">
        <v>91</v>
      </c>
      <c r="C90" s="30" t="s">
        <v>92</v>
      </c>
      <c r="D90" s="24">
        <v>1987</v>
      </c>
      <c r="E90" s="34">
        <f t="shared" ca="1" si="2"/>
        <v>0</v>
      </c>
      <c r="F90" s="35">
        <f t="shared" si="3"/>
        <v>0</v>
      </c>
      <c r="L90" s="32">
        <v>46</v>
      </c>
      <c r="M90" s="32">
        <v>42</v>
      </c>
      <c r="P90" s="32">
        <v>55</v>
      </c>
      <c r="R90" s="32">
        <v>50</v>
      </c>
    </row>
    <row r="91" spans="2:19" s="32" customFormat="1" x14ac:dyDescent="0.25">
      <c r="B91" s="30" t="s">
        <v>93</v>
      </c>
      <c r="C91" s="30" t="s">
        <v>92</v>
      </c>
      <c r="D91" s="24">
        <v>1969</v>
      </c>
      <c r="E91" s="34">
        <f t="shared" ca="1" si="2"/>
        <v>0</v>
      </c>
      <c r="F91" s="35">
        <f t="shared" si="3"/>
        <v>0</v>
      </c>
      <c r="G91" s="32">
        <v>31</v>
      </c>
      <c r="I91" s="32">
        <v>26</v>
      </c>
      <c r="M91" s="32">
        <v>70</v>
      </c>
      <c r="S91" s="32">
        <v>21</v>
      </c>
    </row>
    <row r="92" spans="2:19" s="32" customFormat="1" x14ac:dyDescent="0.25">
      <c r="B92" s="30" t="s">
        <v>94</v>
      </c>
      <c r="C92" s="30" t="s">
        <v>75</v>
      </c>
      <c r="D92" s="24">
        <v>1986</v>
      </c>
      <c r="E92" s="34">
        <f t="shared" ca="1" si="2"/>
        <v>0</v>
      </c>
      <c r="F92" s="35">
        <f t="shared" si="3"/>
        <v>0</v>
      </c>
      <c r="O92" s="32">
        <v>76</v>
      </c>
      <c r="Q92" s="32">
        <v>29</v>
      </c>
    </row>
    <row r="93" spans="2:19" s="32" customFormat="1" x14ac:dyDescent="0.25">
      <c r="B93" s="30" t="s">
        <v>95</v>
      </c>
      <c r="C93" s="30" t="s">
        <v>15</v>
      </c>
      <c r="D93" s="24">
        <v>1981</v>
      </c>
      <c r="E93" s="34">
        <f t="shared" ca="1" si="2"/>
        <v>0</v>
      </c>
      <c r="F93" s="35">
        <f t="shared" si="3"/>
        <v>0</v>
      </c>
      <c r="Q93" s="32">
        <v>23</v>
      </c>
    </row>
    <row r="94" spans="2:19" s="32" customFormat="1" x14ac:dyDescent="0.25">
      <c r="B94" s="30" t="s">
        <v>97</v>
      </c>
      <c r="C94" s="30" t="s">
        <v>98</v>
      </c>
      <c r="D94" s="24">
        <v>1991</v>
      </c>
      <c r="E94" s="34">
        <f t="shared" ca="1" si="2"/>
        <v>0</v>
      </c>
      <c r="F94" s="35">
        <f t="shared" si="3"/>
        <v>0</v>
      </c>
      <c r="H94" s="32">
        <v>60</v>
      </c>
      <c r="I94" s="32">
        <v>85</v>
      </c>
      <c r="J94" s="32">
        <v>119</v>
      </c>
      <c r="K94" s="32">
        <v>235</v>
      </c>
      <c r="L94" s="32">
        <v>103</v>
      </c>
      <c r="M94" s="32">
        <v>67</v>
      </c>
      <c r="N94" s="32">
        <v>42</v>
      </c>
      <c r="O94" s="32">
        <v>189</v>
      </c>
      <c r="P94" s="32">
        <v>119</v>
      </c>
    </row>
    <row r="95" spans="2:19" s="32" customFormat="1" x14ac:dyDescent="0.25">
      <c r="B95" s="30" t="s">
        <v>99</v>
      </c>
      <c r="C95" s="30" t="s">
        <v>15</v>
      </c>
      <c r="D95" s="24">
        <v>1983</v>
      </c>
      <c r="E95" s="34">
        <f t="shared" ca="1" si="2"/>
        <v>0</v>
      </c>
      <c r="F95" s="35">
        <f t="shared" si="3"/>
        <v>0</v>
      </c>
      <c r="H95" s="32">
        <v>64</v>
      </c>
      <c r="O95" s="32">
        <v>79</v>
      </c>
      <c r="P95" s="32">
        <v>52</v>
      </c>
    </row>
    <row r="96" spans="2:19" s="32" customFormat="1" x14ac:dyDescent="0.25">
      <c r="B96" s="30" t="s">
        <v>100</v>
      </c>
      <c r="C96" s="30" t="s">
        <v>92</v>
      </c>
      <c r="D96" s="24">
        <v>1982</v>
      </c>
      <c r="E96" s="34">
        <f t="shared" ca="1" si="2"/>
        <v>0</v>
      </c>
      <c r="F96" s="35">
        <f t="shared" si="3"/>
        <v>0</v>
      </c>
      <c r="G96" s="32">
        <v>219</v>
      </c>
      <c r="P96" s="32">
        <v>42</v>
      </c>
    </row>
    <row r="97" spans="1:73" s="32" customFormat="1" x14ac:dyDescent="0.25">
      <c r="B97" s="30" t="s">
        <v>101</v>
      </c>
      <c r="C97" s="24" t="s">
        <v>15</v>
      </c>
      <c r="D97" s="24">
        <v>1974</v>
      </c>
      <c r="E97" s="34">
        <f t="shared" ca="1" si="2"/>
        <v>0</v>
      </c>
      <c r="F97" s="35">
        <f t="shared" si="3"/>
        <v>0</v>
      </c>
      <c r="P97" s="32">
        <v>22</v>
      </c>
    </row>
    <row r="98" spans="1:73" s="32" customFormat="1" x14ac:dyDescent="0.25">
      <c r="B98" s="30" t="s">
        <v>102</v>
      </c>
      <c r="C98" s="30" t="s">
        <v>92</v>
      </c>
      <c r="D98" s="24">
        <v>1970</v>
      </c>
      <c r="E98" s="34">
        <f t="shared" ca="1" si="2"/>
        <v>0</v>
      </c>
      <c r="F98" s="35">
        <f t="shared" si="3"/>
        <v>0</v>
      </c>
      <c r="O98" s="32">
        <v>222</v>
      </c>
    </row>
    <row r="99" spans="1:73" x14ac:dyDescent="0.25">
      <c r="A99" s="32"/>
      <c r="B99" s="30" t="s">
        <v>103</v>
      </c>
      <c r="C99" s="30" t="s">
        <v>104</v>
      </c>
      <c r="D99" s="24">
        <v>1979</v>
      </c>
      <c r="E99" s="34">
        <f t="shared" ref="E99:E130" ca="1" si="4">SUMIFS(G99:ZW99,G$2:ZW$2,"&gt;"&amp;E$2-6*30)+SUMIFS(G99:ZW99,G$2:ZW$2,"&gt;"&amp;E$2-30*12,G$2:ZW$2,"&lt;"&amp;E$2-30*6)*0.75+SUMIFS(G99:ZW99,G$2:ZW$2,"&gt;"&amp;E$2-30*18,G$2:ZW$2,"&lt;"&amp;E$2-30*12)*0.5+SUMIFS(G99:ZW99,G$2:ZW$2,"&gt;"&amp;E$2-30*24,G$2:ZW$2,"&lt;"&amp;E$2-30*18)*0.25+SUMIFS(G99:ZW99,G$2:ZW$2,"&lt;"&amp;E$2-30*24)*0</f>
        <v>0</v>
      </c>
      <c r="F99" s="35">
        <f t="shared" ref="F99:F130" si="5">SUMIFS(G99:ZW99,G$2:ZW$2,"&gt;"&amp;F$2-6*30)+SUMIFS(G99:ZW99,G$2:ZW$2,"&gt;"&amp;F$2-30*12,G$2:ZW$2,"&lt;"&amp;F$2-30*6)*0.75+SUMIFS(G99:ZW99,G$2:ZW$2,"&gt;"&amp;F$2-30*18,G$2:ZW$2,"&lt;"&amp;F$2-30*12)*0.5+SUMIFS(G99:ZW99,G$2:ZW$2,"&gt;"&amp;F$2-30*24,G$2:ZW$2,"&lt;"&amp;F$2-30*18)*0.25+SUMIFS(G99:ZW99,G$2:ZW$2,"&lt;"&amp;F$2-30*24)*0</f>
        <v>0</v>
      </c>
      <c r="G99" s="32"/>
      <c r="H99" s="32"/>
      <c r="I99" s="32"/>
      <c r="J99" s="32"/>
      <c r="K99" s="32"/>
      <c r="L99" s="32">
        <v>42</v>
      </c>
      <c r="M99" s="32"/>
      <c r="N99" s="32"/>
      <c r="O99" s="32">
        <v>126</v>
      </c>
      <c r="P99" s="32"/>
      <c r="Q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</row>
    <row r="100" spans="1:73" x14ac:dyDescent="0.25">
      <c r="A100" s="32"/>
      <c r="B100" s="30" t="s">
        <v>105</v>
      </c>
      <c r="C100" s="30" t="s">
        <v>104</v>
      </c>
      <c r="D100" s="24">
        <v>1977</v>
      </c>
      <c r="E100" s="34">
        <f t="shared" ca="1" si="4"/>
        <v>0</v>
      </c>
      <c r="F100" s="35">
        <f t="shared" si="5"/>
        <v>0</v>
      </c>
      <c r="G100" s="32"/>
      <c r="H100" s="32"/>
      <c r="I100" s="32"/>
      <c r="J100" s="32"/>
      <c r="K100" s="32"/>
      <c r="L100" s="32"/>
      <c r="M100" s="32"/>
      <c r="N100" s="32"/>
      <c r="O100" s="32">
        <v>89</v>
      </c>
      <c r="P100" s="32"/>
      <c r="Q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</row>
    <row r="101" spans="1:73" x14ac:dyDescent="0.25">
      <c r="A101" s="32"/>
      <c r="B101" s="30" t="s">
        <v>106</v>
      </c>
      <c r="C101" s="30" t="s">
        <v>15</v>
      </c>
      <c r="D101" s="24">
        <v>1981</v>
      </c>
      <c r="E101" s="34">
        <f t="shared" ca="1" si="4"/>
        <v>0</v>
      </c>
      <c r="F101" s="35">
        <f t="shared" si="5"/>
        <v>0</v>
      </c>
      <c r="G101" s="32"/>
      <c r="H101" s="32">
        <v>31</v>
      </c>
      <c r="I101" s="32"/>
      <c r="J101" s="32"/>
      <c r="K101" s="32"/>
      <c r="L101" s="32"/>
      <c r="M101" s="32"/>
      <c r="N101" s="32"/>
      <c r="O101" s="32"/>
      <c r="P101" s="32"/>
      <c r="Q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</row>
    <row r="102" spans="1:73" x14ac:dyDescent="0.25">
      <c r="A102" s="32"/>
      <c r="B102" s="30" t="s">
        <v>107</v>
      </c>
      <c r="C102" s="30" t="s">
        <v>15</v>
      </c>
      <c r="D102" s="24">
        <v>1987</v>
      </c>
      <c r="E102" s="34">
        <f t="shared" ca="1" si="4"/>
        <v>0</v>
      </c>
      <c r="F102" s="35">
        <f t="shared" si="5"/>
        <v>0</v>
      </c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</row>
    <row r="103" spans="1:73" x14ac:dyDescent="0.25">
      <c r="A103" s="32"/>
      <c r="B103" s="30" t="s">
        <v>108</v>
      </c>
      <c r="C103" s="30" t="s">
        <v>104</v>
      </c>
      <c r="D103" s="24">
        <v>1961</v>
      </c>
      <c r="E103" s="34">
        <f t="shared" ca="1" si="4"/>
        <v>0</v>
      </c>
      <c r="F103" s="35">
        <f t="shared" si="5"/>
        <v>0</v>
      </c>
      <c r="G103" s="32">
        <v>64</v>
      </c>
      <c r="H103" s="32">
        <v>41</v>
      </c>
      <c r="I103" s="32">
        <v>42</v>
      </c>
      <c r="J103" s="32">
        <v>63</v>
      </c>
      <c r="K103" s="32">
        <v>153</v>
      </c>
      <c r="L103" s="32"/>
      <c r="M103" s="32"/>
      <c r="N103" s="32"/>
      <c r="O103" s="32"/>
      <c r="P103" s="32"/>
      <c r="Q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</row>
    <row r="104" spans="1:73" x14ac:dyDescent="0.25">
      <c r="A104" s="32"/>
      <c r="B104" s="30" t="s">
        <v>109</v>
      </c>
      <c r="C104" s="30" t="s">
        <v>110</v>
      </c>
      <c r="D104" s="24">
        <v>1990</v>
      </c>
      <c r="E104" s="34">
        <f t="shared" ca="1" si="4"/>
        <v>0</v>
      </c>
      <c r="F104" s="35">
        <f t="shared" si="5"/>
        <v>0</v>
      </c>
      <c r="G104" s="32"/>
      <c r="H104" s="32"/>
      <c r="I104" s="32"/>
      <c r="J104" s="32"/>
      <c r="K104" s="32">
        <v>261</v>
      </c>
      <c r="L104" s="32"/>
      <c r="M104" s="32"/>
      <c r="N104" s="32"/>
      <c r="O104" s="32"/>
      <c r="P104" s="32"/>
      <c r="Q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</row>
    <row r="105" spans="1:73" x14ac:dyDescent="0.25">
      <c r="A105" s="32"/>
      <c r="B105" s="30" t="s">
        <v>111</v>
      </c>
      <c r="C105" s="30" t="s">
        <v>15</v>
      </c>
      <c r="D105" s="24">
        <v>1982</v>
      </c>
      <c r="E105" s="34">
        <f t="shared" ca="1" si="4"/>
        <v>0</v>
      </c>
      <c r="F105" s="35">
        <f t="shared" si="5"/>
        <v>0</v>
      </c>
      <c r="G105" s="32"/>
      <c r="H105" s="32">
        <v>45</v>
      </c>
      <c r="I105" s="32"/>
      <c r="J105" s="32"/>
      <c r="K105" s="32"/>
      <c r="L105" s="32"/>
      <c r="M105" s="32"/>
      <c r="N105" s="32"/>
      <c r="O105" s="32"/>
      <c r="P105" s="32"/>
      <c r="Q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</row>
    <row r="106" spans="1:73" x14ac:dyDescent="0.25">
      <c r="A106" s="32"/>
      <c r="B106" s="30" t="s">
        <v>112</v>
      </c>
      <c r="C106" s="30" t="s">
        <v>15</v>
      </c>
      <c r="D106" s="24">
        <v>1976</v>
      </c>
      <c r="E106" s="34">
        <f t="shared" ca="1" si="4"/>
        <v>0</v>
      </c>
      <c r="F106" s="35">
        <f t="shared" si="5"/>
        <v>0</v>
      </c>
      <c r="G106" s="32">
        <v>45</v>
      </c>
      <c r="H106" s="32">
        <v>124</v>
      </c>
      <c r="I106" s="32"/>
      <c r="J106" s="32"/>
      <c r="K106" s="32"/>
      <c r="L106" s="32"/>
      <c r="M106" s="32"/>
      <c r="N106" s="32"/>
      <c r="O106" s="32"/>
      <c r="P106" s="32"/>
      <c r="Q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</row>
    <row r="107" spans="1:73" x14ac:dyDescent="0.25">
      <c r="A107" s="32"/>
      <c r="B107" s="30" t="s">
        <v>113</v>
      </c>
      <c r="C107" s="30" t="s">
        <v>30</v>
      </c>
      <c r="D107" s="24">
        <v>1971</v>
      </c>
      <c r="E107" s="34">
        <f t="shared" ca="1" si="4"/>
        <v>0</v>
      </c>
      <c r="F107" s="35">
        <f t="shared" si="5"/>
        <v>0</v>
      </c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</row>
    <row r="108" spans="1:73" x14ac:dyDescent="0.25">
      <c r="A108" s="32"/>
      <c r="B108" s="30" t="s">
        <v>114</v>
      </c>
      <c r="C108" s="30" t="s">
        <v>15</v>
      </c>
      <c r="D108" s="36">
        <v>1989</v>
      </c>
      <c r="E108" s="34">
        <f t="shared" ca="1" si="4"/>
        <v>0</v>
      </c>
      <c r="F108" s="35">
        <f t="shared" si="5"/>
        <v>0</v>
      </c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</row>
    <row r="109" spans="1:73" x14ac:dyDescent="0.25">
      <c r="A109" s="32"/>
      <c r="B109" s="30" t="s">
        <v>115</v>
      </c>
      <c r="C109" s="30" t="s">
        <v>15</v>
      </c>
      <c r="D109" s="24">
        <v>1982</v>
      </c>
      <c r="E109" s="34">
        <f t="shared" ca="1" si="4"/>
        <v>0</v>
      </c>
      <c r="F109" s="35">
        <f t="shared" si="5"/>
        <v>0</v>
      </c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</row>
    <row r="110" spans="1:73" x14ac:dyDescent="0.25">
      <c r="A110" s="32"/>
      <c r="B110" s="30" t="s">
        <v>116</v>
      </c>
      <c r="C110" s="30" t="s">
        <v>15</v>
      </c>
      <c r="D110" s="24">
        <v>1978</v>
      </c>
      <c r="E110" s="34">
        <f t="shared" ca="1" si="4"/>
        <v>0</v>
      </c>
      <c r="F110" s="35">
        <f t="shared" si="5"/>
        <v>0</v>
      </c>
      <c r="G110" s="32">
        <v>28</v>
      </c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</row>
    <row r="111" spans="1:73" x14ac:dyDescent="0.25">
      <c r="A111" s="32"/>
      <c r="B111" s="30" t="s">
        <v>117</v>
      </c>
      <c r="C111" s="30" t="s">
        <v>118</v>
      </c>
      <c r="D111" s="24">
        <v>1999</v>
      </c>
      <c r="E111" s="34">
        <f t="shared" ca="1" si="4"/>
        <v>0</v>
      </c>
      <c r="F111" s="35">
        <f t="shared" si="5"/>
        <v>0</v>
      </c>
      <c r="G111" s="32"/>
      <c r="H111" s="32"/>
      <c r="I111" s="32"/>
      <c r="J111" s="32"/>
      <c r="K111" s="32"/>
      <c r="L111" s="32"/>
      <c r="M111" s="32"/>
      <c r="N111" s="32">
        <v>75</v>
      </c>
      <c r="O111" s="32"/>
      <c r="P111" s="32"/>
      <c r="Q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</row>
    <row r="112" spans="1:73" x14ac:dyDescent="0.25">
      <c r="A112" s="32"/>
      <c r="B112" s="30" t="s">
        <v>119</v>
      </c>
      <c r="C112" s="32" t="s">
        <v>17</v>
      </c>
      <c r="D112" s="24">
        <v>1963</v>
      </c>
      <c r="E112" s="34">
        <f t="shared" ca="1" si="4"/>
        <v>0</v>
      </c>
      <c r="F112" s="35">
        <f t="shared" si="5"/>
        <v>0</v>
      </c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</row>
    <row r="113" spans="1:73" x14ac:dyDescent="0.25">
      <c r="A113" s="32"/>
      <c r="B113" s="30" t="s">
        <v>120</v>
      </c>
      <c r="C113" s="30" t="s">
        <v>92</v>
      </c>
      <c r="D113" s="24">
        <v>1982</v>
      </c>
      <c r="E113" s="34">
        <f t="shared" ca="1" si="4"/>
        <v>0</v>
      </c>
      <c r="F113" s="35">
        <f t="shared" si="5"/>
        <v>0</v>
      </c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</row>
    <row r="114" spans="1:73" x14ac:dyDescent="0.25">
      <c r="A114" s="32"/>
      <c r="B114" s="30" t="s">
        <v>121</v>
      </c>
      <c r="C114" s="30" t="s">
        <v>15</v>
      </c>
      <c r="D114" s="24">
        <v>1975</v>
      </c>
      <c r="E114" s="34">
        <f t="shared" ca="1" si="4"/>
        <v>0</v>
      </c>
      <c r="F114" s="35">
        <f t="shared" si="5"/>
        <v>0</v>
      </c>
      <c r="G114" s="32">
        <v>54</v>
      </c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</row>
    <row r="115" spans="1:73" x14ac:dyDescent="0.25">
      <c r="A115" s="32"/>
      <c r="B115" s="30" t="s">
        <v>122</v>
      </c>
      <c r="C115" s="30" t="s">
        <v>15</v>
      </c>
      <c r="D115" s="24">
        <v>2006</v>
      </c>
      <c r="E115" s="34">
        <f t="shared" ca="1" si="4"/>
        <v>0</v>
      </c>
      <c r="F115" s="35">
        <f t="shared" si="5"/>
        <v>0</v>
      </c>
      <c r="G115" s="32"/>
      <c r="H115" s="32"/>
      <c r="I115" s="32"/>
      <c r="J115" s="32"/>
      <c r="K115" s="32"/>
      <c r="L115" s="32">
        <v>19</v>
      </c>
      <c r="M115" s="32"/>
      <c r="N115" s="32"/>
      <c r="O115" s="32"/>
      <c r="P115" s="32"/>
      <c r="Q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</row>
    <row r="116" spans="1:73" x14ac:dyDescent="0.25">
      <c r="A116" s="32"/>
      <c r="B116" s="30" t="s">
        <v>123</v>
      </c>
      <c r="C116" s="30" t="s">
        <v>124</v>
      </c>
      <c r="D116" s="24">
        <v>1976</v>
      </c>
      <c r="E116" s="34">
        <f t="shared" ca="1" si="4"/>
        <v>0</v>
      </c>
      <c r="F116" s="35">
        <f t="shared" si="5"/>
        <v>0</v>
      </c>
      <c r="G116" s="32"/>
      <c r="H116" s="32">
        <v>19</v>
      </c>
      <c r="I116" s="32"/>
      <c r="J116" s="32"/>
      <c r="K116" s="32"/>
      <c r="L116" s="32"/>
      <c r="M116" s="32"/>
      <c r="N116" s="32"/>
      <c r="O116" s="32"/>
      <c r="P116" s="32"/>
      <c r="Q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</row>
    <row r="117" spans="1:73" x14ac:dyDescent="0.25">
      <c r="A117" s="32"/>
      <c r="B117" s="30" t="s">
        <v>125</v>
      </c>
      <c r="C117" s="30" t="s">
        <v>30</v>
      </c>
      <c r="D117" s="24">
        <v>1994</v>
      </c>
      <c r="E117" s="34">
        <f t="shared" ca="1" si="4"/>
        <v>0</v>
      </c>
      <c r="F117" s="35">
        <f t="shared" si="5"/>
        <v>0</v>
      </c>
      <c r="G117" s="32"/>
      <c r="H117" s="32">
        <v>100</v>
      </c>
      <c r="I117" s="32">
        <v>59</v>
      </c>
      <c r="J117" s="32">
        <v>46</v>
      </c>
      <c r="K117" s="32"/>
      <c r="L117" s="32"/>
      <c r="M117" s="32"/>
      <c r="N117" s="32"/>
      <c r="O117" s="32"/>
      <c r="P117" s="32"/>
      <c r="Q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</row>
    <row r="118" spans="1:73" x14ac:dyDescent="0.25">
      <c r="A118" s="32"/>
      <c r="B118" s="30" t="s">
        <v>126</v>
      </c>
      <c r="C118" s="30" t="s">
        <v>127</v>
      </c>
      <c r="D118" s="24">
        <v>1996</v>
      </c>
      <c r="E118" s="34">
        <f t="shared" ca="1" si="4"/>
        <v>0</v>
      </c>
      <c r="F118" s="35">
        <f t="shared" si="5"/>
        <v>0</v>
      </c>
      <c r="G118" s="32"/>
      <c r="H118" s="32"/>
      <c r="I118" s="32"/>
      <c r="J118" s="32"/>
      <c r="K118" s="32"/>
      <c r="L118" s="32">
        <v>75</v>
      </c>
      <c r="M118" s="32"/>
      <c r="N118" s="32"/>
      <c r="O118" s="32"/>
      <c r="P118" s="32"/>
      <c r="Q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</row>
    <row r="119" spans="1:73" x14ac:dyDescent="0.25">
      <c r="A119" s="32"/>
      <c r="B119" s="30" t="s">
        <v>128</v>
      </c>
      <c r="C119" s="30" t="s">
        <v>15</v>
      </c>
      <c r="D119" s="24">
        <v>1992</v>
      </c>
      <c r="E119" s="34">
        <f t="shared" ca="1" si="4"/>
        <v>0</v>
      </c>
      <c r="F119" s="35">
        <f t="shared" si="5"/>
        <v>0</v>
      </c>
      <c r="G119" s="32"/>
      <c r="H119" s="32"/>
      <c r="I119" s="32"/>
      <c r="J119" s="32"/>
      <c r="K119" s="32"/>
      <c r="L119" s="32"/>
      <c r="M119" s="32"/>
      <c r="N119" s="32">
        <v>25</v>
      </c>
      <c r="O119" s="32"/>
      <c r="P119" s="32"/>
      <c r="Q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</row>
    <row r="120" spans="1:73" x14ac:dyDescent="0.25">
      <c r="A120" s="32"/>
      <c r="B120" s="30" t="s">
        <v>129</v>
      </c>
      <c r="C120" s="30" t="s">
        <v>15</v>
      </c>
      <c r="D120" s="24">
        <v>1979</v>
      </c>
      <c r="E120" s="34">
        <f t="shared" ca="1" si="4"/>
        <v>0</v>
      </c>
      <c r="F120" s="35">
        <f t="shared" si="5"/>
        <v>0</v>
      </c>
      <c r="G120" s="32"/>
      <c r="H120" s="32">
        <v>22</v>
      </c>
      <c r="I120" s="32"/>
      <c r="J120" s="32"/>
      <c r="K120" s="32"/>
      <c r="L120" s="32"/>
      <c r="M120" s="32"/>
      <c r="N120" s="32"/>
      <c r="O120" s="32"/>
      <c r="P120" s="32"/>
      <c r="Q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</row>
    <row r="121" spans="1:73" x14ac:dyDescent="0.25">
      <c r="A121" s="32"/>
      <c r="B121" s="30" t="s">
        <v>130</v>
      </c>
      <c r="C121" s="32" t="s">
        <v>30</v>
      </c>
      <c r="D121" s="24">
        <v>1996</v>
      </c>
      <c r="E121" s="34">
        <f t="shared" ca="1" si="4"/>
        <v>0</v>
      </c>
      <c r="F121" s="35">
        <f t="shared" si="5"/>
        <v>0</v>
      </c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</row>
    <row r="122" spans="1:73" x14ac:dyDescent="0.25">
      <c r="A122" s="32"/>
      <c r="B122" s="30" t="s">
        <v>131</v>
      </c>
      <c r="C122" s="30" t="s">
        <v>127</v>
      </c>
      <c r="D122" s="24">
        <v>1991</v>
      </c>
      <c r="E122" s="34">
        <f t="shared" ca="1" si="4"/>
        <v>0</v>
      </c>
      <c r="F122" s="35">
        <f t="shared" si="5"/>
        <v>0</v>
      </c>
      <c r="G122" s="32">
        <v>147</v>
      </c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</row>
    <row r="123" spans="1:73" x14ac:dyDescent="0.25">
      <c r="A123" s="32"/>
      <c r="B123" s="30" t="s">
        <v>132</v>
      </c>
      <c r="C123" s="30" t="s">
        <v>104</v>
      </c>
      <c r="D123" s="24">
        <v>1959</v>
      </c>
      <c r="E123" s="34">
        <f t="shared" ca="1" si="4"/>
        <v>0</v>
      </c>
      <c r="F123" s="35">
        <f t="shared" si="5"/>
        <v>0</v>
      </c>
      <c r="G123" s="32">
        <v>83</v>
      </c>
      <c r="H123" s="32">
        <v>49</v>
      </c>
      <c r="I123" s="32">
        <v>40</v>
      </c>
      <c r="J123" s="32">
        <v>37</v>
      </c>
      <c r="K123" s="32"/>
      <c r="L123" s="32"/>
      <c r="M123" s="32">
        <v>46</v>
      </c>
      <c r="N123" s="32"/>
      <c r="O123" s="32"/>
      <c r="P123" s="32"/>
      <c r="Q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</row>
    <row r="124" spans="1:73" x14ac:dyDescent="0.25">
      <c r="A124" s="32"/>
      <c r="B124" s="30" t="s">
        <v>133</v>
      </c>
      <c r="C124" s="30" t="s">
        <v>104</v>
      </c>
      <c r="D124" s="24">
        <v>1980</v>
      </c>
      <c r="E124" s="34">
        <f t="shared" ca="1" si="4"/>
        <v>0</v>
      </c>
      <c r="F124" s="35">
        <f t="shared" si="5"/>
        <v>0</v>
      </c>
      <c r="G124" s="32"/>
      <c r="H124" s="32"/>
      <c r="I124" s="32"/>
      <c r="J124" s="32"/>
      <c r="K124" s="32"/>
      <c r="L124" s="32">
        <v>51</v>
      </c>
      <c r="M124" s="32"/>
      <c r="N124" s="32"/>
      <c r="O124" s="32"/>
      <c r="P124" s="32"/>
      <c r="Q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</row>
    <row r="125" spans="1:73" x14ac:dyDescent="0.25">
      <c r="A125" s="32"/>
      <c r="B125" s="30" t="s">
        <v>134</v>
      </c>
      <c r="C125" s="30" t="s">
        <v>17</v>
      </c>
      <c r="D125" s="24">
        <v>1987</v>
      </c>
      <c r="E125" s="34">
        <f t="shared" ca="1" si="4"/>
        <v>0</v>
      </c>
      <c r="F125" s="35">
        <f t="shared" si="5"/>
        <v>0</v>
      </c>
      <c r="G125" s="32">
        <v>75</v>
      </c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</row>
    <row r="126" spans="1:73" x14ac:dyDescent="0.25">
      <c r="A126" s="32"/>
      <c r="B126" s="30" t="s">
        <v>135</v>
      </c>
      <c r="C126" s="30" t="s">
        <v>15</v>
      </c>
      <c r="D126" s="24">
        <v>1972</v>
      </c>
      <c r="E126" s="34">
        <f t="shared" ca="1" si="4"/>
        <v>0</v>
      </c>
      <c r="F126" s="35">
        <f t="shared" si="5"/>
        <v>0</v>
      </c>
      <c r="G126" s="32"/>
      <c r="H126" s="32"/>
      <c r="I126" s="32">
        <v>57</v>
      </c>
      <c r="J126" s="32"/>
      <c r="K126" s="32">
        <v>102</v>
      </c>
      <c r="L126" s="32"/>
      <c r="M126" s="32"/>
      <c r="N126" s="32"/>
      <c r="O126" s="32"/>
      <c r="P126" s="32"/>
      <c r="Q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</row>
    <row r="127" spans="1:73" x14ac:dyDescent="0.25">
      <c r="A127" s="32"/>
      <c r="B127" s="30" t="s">
        <v>136</v>
      </c>
      <c r="C127" s="30" t="s">
        <v>15</v>
      </c>
      <c r="D127" s="24">
        <v>2005</v>
      </c>
      <c r="E127" s="34">
        <f t="shared" ca="1" si="4"/>
        <v>0</v>
      </c>
      <c r="F127" s="35">
        <f t="shared" si="5"/>
        <v>0</v>
      </c>
      <c r="G127" s="32"/>
      <c r="H127" s="32"/>
      <c r="I127" s="32"/>
      <c r="J127" s="32"/>
      <c r="K127" s="32"/>
      <c r="L127" s="32">
        <v>28</v>
      </c>
      <c r="M127" s="32"/>
      <c r="N127" s="32"/>
      <c r="O127" s="32"/>
      <c r="P127" s="32"/>
      <c r="Q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</row>
    <row r="128" spans="1:73" x14ac:dyDescent="0.25">
      <c r="A128" s="32"/>
      <c r="B128" s="30" t="s">
        <v>137</v>
      </c>
      <c r="C128" s="30" t="s">
        <v>17</v>
      </c>
      <c r="D128" s="24">
        <v>1984</v>
      </c>
      <c r="E128" s="34">
        <f t="shared" ca="1" si="4"/>
        <v>0</v>
      </c>
      <c r="F128" s="35">
        <f t="shared" si="5"/>
        <v>0</v>
      </c>
      <c r="G128" s="32"/>
      <c r="H128" s="32"/>
      <c r="I128" s="32"/>
      <c r="J128" s="32"/>
      <c r="K128" s="32"/>
      <c r="L128" s="32">
        <v>25</v>
      </c>
      <c r="M128" s="32"/>
      <c r="N128" s="32"/>
      <c r="O128" s="32"/>
      <c r="P128" s="32"/>
      <c r="Q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</row>
    <row r="129" spans="1:73" x14ac:dyDescent="0.25">
      <c r="A129" s="32"/>
      <c r="B129" s="30" t="s">
        <v>138</v>
      </c>
      <c r="C129" s="30" t="s">
        <v>118</v>
      </c>
      <c r="D129" s="24">
        <v>1978</v>
      </c>
      <c r="E129" s="34">
        <f t="shared" ca="1" si="4"/>
        <v>0</v>
      </c>
      <c r="F129" s="35">
        <f t="shared" si="5"/>
        <v>0</v>
      </c>
      <c r="G129" s="32"/>
      <c r="H129" s="32"/>
      <c r="I129" s="32"/>
      <c r="J129" s="32"/>
      <c r="K129" s="32"/>
      <c r="L129" s="32"/>
      <c r="M129" s="32"/>
      <c r="N129" s="32">
        <v>64</v>
      </c>
      <c r="O129" s="32"/>
      <c r="P129" s="32"/>
      <c r="Q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</row>
    <row r="130" spans="1:73" x14ac:dyDescent="0.25">
      <c r="A130" s="32"/>
      <c r="B130" s="30" t="s">
        <v>139</v>
      </c>
      <c r="C130" s="30" t="s">
        <v>140</v>
      </c>
      <c r="D130" s="24">
        <v>1978</v>
      </c>
      <c r="E130" s="34">
        <f t="shared" ca="1" si="4"/>
        <v>0</v>
      </c>
      <c r="F130" s="35">
        <f t="shared" si="5"/>
        <v>0</v>
      </c>
      <c r="G130" s="32"/>
      <c r="H130" s="32"/>
      <c r="I130" s="32"/>
      <c r="J130" s="32">
        <v>11</v>
      </c>
      <c r="K130" s="32"/>
      <c r="L130" s="32"/>
      <c r="M130" s="32"/>
      <c r="N130" s="32"/>
      <c r="O130" s="32"/>
      <c r="P130" s="32"/>
      <c r="Q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</row>
    <row r="131" spans="1:73" x14ac:dyDescent="0.25">
      <c r="A131" s="32"/>
      <c r="B131" s="30" t="s">
        <v>141</v>
      </c>
      <c r="C131" s="30" t="s">
        <v>15</v>
      </c>
      <c r="D131" s="24">
        <v>1991</v>
      </c>
      <c r="E131" s="34">
        <f t="shared" ref="E131:E150" ca="1" si="6">SUMIFS(G131:ZW131,G$2:ZW$2,"&gt;"&amp;E$2-6*30)+SUMIFS(G131:ZW131,G$2:ZW$2,"&gt;"&amp;E$2-30*12,G$2:ZW$2,"&lt;"&amp;E$2-30*6)*0.75+SUMIFS(G131:ZW131,G$2:ZW$2,"&gt;"&amp;E$2-30*18,G$2:ZW$2,"&lt;"&amp;E$2-30*12)*0.5+SUMIFS(G131:ZW131,G$2:ZW$2,"&gt;"&amp;E$2-30*24,G$2:ZW$2,"&lt;"&amp;E$2-30*18)*0.25+SUMIFS(G131:ZW131,G$2:ZW$2,"&lt;"&amp;E$2-30*24)*0</f>
        <v>0</v>
      </c>
      <c r="F131" s="35">
        <f t="shared" ref="F131:F162" si="7">SUMIFS(G131:ZW131,G$2:ZW$2,"&gt;"&amp;F$2-6*30)+SUMIFS(G131:ZW131,G$2:ZW$2,"&gt;"&amp;F$2-30*12,G$2:ZW$2,"&lt;"&amp;F$2-30*6)*0.75+SUMIFS(G131:ZW131,G$2:ZW$2,"&gt;"&amp;F$2-30*18,G$2:ZW$2,"&lt;"&amp;F$2-30*12)*0.5+SUMIFS(G131:ZW131,G$2:ZW$2,"&gt;"&amp;F$2-30*24,G$2:ZW$2,"&lt;"&amp;F$2-30*18)*0.25+SUMIFS(G131:ZW131,G$2:ZW$2,"&lt;"&amp;F$2-30*24)*0</f>
        <v>0</v>
      </c>
      <c r="G131" s="32">
        <v>55</v>
      </c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</row>
    <row r="132" spans="1:73" x14ac:dyDescent="0.25">
      <c r="A132" s="32"/>
      <c r="B132" s="30" t="s">
        <v>142</v>
      </c>
      <c r="C132" s="30" t="s">
        <v>15</v>
      </c>
      <c r="D132" s="24">
        <v>1982</v>
      </c>
      <c r="E132" s="34">
        <f t="shared" ca="1" si="6"/>
        <v>0</v>
      </c>
      <c r="F132" s="35">
        <f t="shared" si="7"/>
        <v>0</v>
      </c>
      <c r="G132" s="32">
        <v>19</v>
      </c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</row>
    <row r="133" spans="1:73" x14ac:dyDescent="0.25">
      <c r="A133" s="32"/>
      <c r="B133" s="30" t="s">
        <v>143</v>
      </c>
      <c r="C133" s="30" t="s">
        <v>92</v>
      </c>
      <c r="D133" s="24">
        <v>1976</v>
      </c>
      <c r="E133" s="34">
        <f t="shared" ca="1" si="6"/>
        <v>0</v>
      </c>
      <c r="F133" s="35">
        <f t="shared" si="7"/>
        <v>0</v>
      </c>
      <c r="G133" s="32">
        <v>22</v>
      </c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</row>
    <row r="134" spans="1:73" x14ac:dyDescent="0.25">
      <c r="A134" s="32"/>
      <c r="B134" s="30" t="s">
        <v>144</v>
      </c>
      <c r="C134" s="30" t="s">
        <v>104</v>
      </c>
      <c r="D134" s="24">
        <v>1966</v>
      </c>
      <c r="E134" s="34">
        <f t="shared" ca="1" si="6"/>
        <v>0</v>
      </c>
      <c r="F134" s="35">
        <f t="shared" si="7"/>
        <v>0</v>
      </c>
      <c r="G134" s="32"/>
      <c r="H134" s="32">
        <v>74</v>
      </c>
      <c r="I134" s="32"/>
      <c r="J134" s="32"/>
      <c r="K134" s="32"/>
      <c r="L134" s="32"/>
      <c r="M134" s="32"/>
      <c r="N134" s="32"/>
      <c r="O134" s="32"/>
      <c r="P134" s="32"/>
      <c r="Q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</row>
    <row r="135" spans="1:73" x14ac:dyDescent="0.25">
      <c r="A135" s="32"/>
      <c r="B135" s="30" t="s">
        <v>145</v>
      </c>
      <c r="C135" s="30" t="s">
        <v>15</v>
      </c>
      <c r="D135" s="24">
        <v>1976</v>
      </c>
      <c r="E135" s="34">
        <f t="shared" ca="1" si="6"/>
        <v>0</v>
      </c>
      <c r="F135" s="35">
        <f t="shared" si="7"/>
        <v>0</v>
      </c>
      <c r="G135" s="32">
        <v>103</v>
      </c>
      <c r="H135" s="32">
        <v>94</v>
      </c>
      <c r="I135" s="32"/>
      <c r="J135" s="32">
        <v>66</v>
      </c>
      <c r="K135" s="32"/>
      <c r="L135" s="32"/>
      <c r="M135" s="32"/>
      <c r="N135" s="32"/>
      <c r="O135" s="32"/>
      <c r="P135" s="32"/>
      <c r="Q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</row>
    <row r="136" spans="1:73" x14ac:dyDescent="0.25">
      <c r="A136" s="32"/>
      <c r="B136" s="30" t="s">
        <v>146</v>
      </c>
      <c r="C136" s="30" t="s">
        <v>15</v>
      </c>
      <c r="D136" s="24">
        <v>1979</v>
      </c>
      <c r="E136" s="34">
        <f t="shared" ca="1" si="6"/>
        <v>0</v>
      </c>
      <c r="F136" s="35">
        <f t="shared" si="7"/>
        <v>0</v>
      </c>
      <c r="G136" s="32"/>
      <c r="H136" s="32">
        <v>34</v>
      </c>
      <c r="I136" s="32"/>
      <c r="J136" s="32"/>
      <c r="K136" s="32"/>
      <c r="L136" s="32"/>
      <c r="M136" s="32"/>
      <c r="N136" s="32"/>
      <c r="O136" s="32"/>
      <c r="P136" s="32"/>
      <c r="Q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</row>
    <row r="137" spans="1:73" x14ac:dyDescent="0.25">
      <c r="A137" s="32"/>
      <c r="B137" s="30" t="s">
        <v>147</v>
      </c>
      <c r="C137" s="30" t="s">
        <v>15</v>
      </c>
      <c r="D137" s="36">
        <v>1983</v>
      </c>
      <c r="E137" s="34">
        <f t="shared" ca="1" si="6"/>
        <v>0</v>
      </c>
      <c r="F137" s="35">
        <f t="shared" si="7"/>
        <v>0</v>
      </c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</row>
    <row r="138" spans="1:73" x14ac:dyDescent="0.25">
      <c r="A138" s="32"/>
      <c r="B138" s="30" t="s">
        <v>148</v>
      </c>
      <c r="C138" s="30" t="s">
        <v>92</v>
      </c>
      <c r="D138" s="24">
        <v>1983</v>
      </c>
      <c r="E138" s="34">
        <f t="shared" ca="1" si="6"/>
        <v>0</v>
      </c>
      <c r="F138" s="35">
        <f t="shared" si="7"/>
        <v>0</v>
      </c>
      <c r="G138" s="32"/>
      <c r="H138" s="32"/>
      <c r="I138" s="32"/>
      <c r="J138" s="32"/>
      <c r="K138" s="32"/>
      <c r="L138" s="32"/>
      <c r="M138" s="32">
        <v>19</v>
      </c>
      <c r="N138" s="32"/>
      <c r="O138" s="32"/>
      <c r="P138" s="32"/>
      <c r="Q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</row>
    <row r="139" spans="1:73" x14ac:dyDescent="0.25">
      <c r="A139" s="32"/>
      <c r="B139" s="30" t="s">
        <v>149</v>
      </c>
      <c r="C139" s="30" t="s">
        <v>92</v>
      </c>
      <c r="D139" s="24">
        <v>1994</v>
      </c>
      <c r="E139" s="34">
        <f t="shared" ca="1" si="6"/>
        <v>0</v>
      </c>
      <c r="F139" s="35">
        <f t="shared" si="7"/>
        <v>0</v>
      </c>
      <c r="G139" s="32"/>
      <c r="H139" s="32"/>
      <c r="I139" s="32"/>
      <c r="J139" s="32">
        <v>106</v>
      </c>
      <c r="K139" s="32"/>
      <c r="L139" s="32"/>
      <c r="M139" s="32"/>
      <c r="N139" s="32"/>
      <c r="O139" s="32"/>
      <c r="P139" s="32"/>
      <c r="Q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</row>
    <row r="140" spans="1:73" x14ac:dyDescent="0.25">
      <c r="A140" s="32"/>
      <c r="B140" s="30" t="s">
        <v>150</v>
      </c>
      <c r="C140" s="30" t="s">
        <v>15</v>
      </c>
      <c r="D140" s="24">
        <v>1973</v>
      </c>
      <c r="E140" s="34">
        <f t="shared" ca="1" si="6"/>
        <v>0</v>
      </c>
      <c r="F140" s="35">
        <f t="shared" si="7"/>
        <v>0</v>
      </c>
      <c r="G140" s="32">
        <v>85</v>
      </c>
      <c r="H140" s="32"/>
      <c r="I140" s="32">
        <v>91</v>
      </c>
      <c r="J140" s="32"/>
      <c r="K140" s="32"/>
      <c r="L140" s="32"/>
      <c r="M140" s="32"/>
      <c r="N140" s="32"/>
      <c r="O140" s="32"/>
      <c r="P140" s="32"/>
      <c r="Q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</row>
    <row r="141" spans="1:73" x14ac:dyDescent="0.25">
      <c r="A141" s="32"/>
      <c r="B141" s="30" t="s">
        <v>151</v>
      </c>
      <c r="C141" s="30" t="s">
        <v>15</v>
      </c>
      <c r="D141" s="24">
        <v>1990</v>
      </c>
      <c r="E141" s="34">
        <f t="shared" ca="1" si="6"/>
        <v>0</v>
      </c>
      <c r="F141" s="35">
        <f t="shared" si="7"/>
        <v>0</v>
      </c>
      <c r="G141" s="32">
        <v>91</v>
      </c>
      <c r="H141" s="32"/>
      <c r="I141" s="32"/>
      <c r="J141" s="32">
        <v>87</v>
      </c>
      <c r="K141" s="32"/>
      <c r="L141" s="32"/>
      <c r="M141" s="32"/>
      <c r="N141" s="32">
        <v>39</v>
      </c>
      <c r="O141" s="32"/>
      <c r="P141" s="32"/>
      <c r="Q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</row>
    <row r="142" spans="1:73" x14ac:dyDescent="0.25">
      <c r="A142" s="32"/>
      <c r="B142" s="30" t="s">
        <v>152</v>
      </c>
      <c r="C142" s="30" t="s">
        <v>15</v>
      </c>
      <c r="D142" s="24">
        <v>1975</v>
      </c>
      <c r="E142" s="34">
        <f t="shared" ca="1" si="6"/>
        <v>0</v>
      </c>
      <c r="F142" s="35">
        <f t="shared" si="7"/>
        <v>0</v>
      </c>
      <c r="G142" s="32"/>
      <c r="H142" s="32">
        <v>211</v>
      </c>
      <c r="I142" s="32"/>
      <c r="J142" s="32"/>
      <c r="K142" s="32"/>
      <c r="L142" s="32"/>
      <c r="M142" s="32"/>
      <c r="N142" s="32"/>
      <c r="O142" s="32"/>
      <c r="P142" s="32"/>
      <c r="Q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</row>
    <row r="143" spans="1:73" x14ac:dyDescent="0.25">
      <c r="A143" s="32"/>
      <c r="B143" s="30" t="s">
        <v>153</v>
      </c>
      <c r="C143" s="30" t="s">
        <v>92</v>
      </c>
      <c r="D143" s="24">
        <v>1976</v>
      </c>
      <c r="E143" s="34">
        <f t="shared" ca="1" si="6"/>
        <v>0</v>
      </c>
      <c r="F143" s="35">
        <f t="shared" si="7"/>
        <v>0</v>
      </c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</row>
    <row r="144" spans="1:73" x14ac:dyDescent="0.25">
      <c r="A144" s="32"/>
      <c r="B144" s="30" t="s">
        <v>154</v>
      </c>
      <c r="C144" s="30" t="s">
        <v>15</v>
      </c>
      <c r="D144" s="24">
        <v>1982</v>
      </c>
      <c r="E144" s="34">
        <f t="shared" ca="1" si="6"/>
        <v>0</v>
      </c>
      <c r="F144" s="35">
        <f t="shared" si="7"/>
        <v>0</v>
      </c>
      <c r="G144" s="32"/>
      <c r="H144" s="32"/>
      <c r="I144" s="32"/>
      <c r="J144" s="32">
        <v>155</v>
      </c>
      <c r="K144" s="32"/>
      <c r="L144" s="32"/>
      <c r="M144" s="32"/>
      <c r="N144" s="32"/>
      <c r="O144" s="32"/>
      <c r="P144" s="32"/>
      <c r="Q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</row>
    <row r="145" spans="1:73" x14ac:dyDescent="0.25">
      <c r="A145" s="32"/>
      <c r="B145" s="30" t="s">
        <v>155</v>
      </c>
      <c r="C145" s="30" t="s">
        <v>92</v>
      </c>
      <c r="D145" s="24">
        <v>1957</v>
      </c>
      <c r="E145" s="34">
        <f t="shared" ca="1" si="6"/>
        <v>0</v>
      </c>
      <c r="F145" s="35">
        <f t="shared" si="7"/>
        <v>0</v>
      </c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</row>
    <row r="146" spans="1:73" x14ac:dyDescent="0.25">
      <c r="A146" s="32"/>
      <c r="B146" s="30" t="s">
        <v>156</v>
      </c>
      <c r="C146" s="30" t="s">
        <v>15</v>
      </c>
      <c r="D146" s="24">
        <v>1977</v>
      </c>
      <c r="E146" s="34">
        <f t="shared" ca="1" si="6"/>
        <v>0</v>
      </c>
      <c r="F146" s="35">
        <f t="shared" si="7"/>
        <v>0</v>
      </c>
      <c r="G146" s="32"/>
      <c r="H146" s="32"/>
      <c r="I146" s="32">
        <v>17</v>
      </c>
      <c r="J146" s="32">
        <v>40</v>
      </c>
      <c r="K146" s="32"/>
      <c r="L146" s="32"/>
      <c r="M146" s="32"/>
      <c r="N146" s="32"/>
      <c r="O146" s="32"/>
      <c r="P146" s="32"/>
      <c r="Q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</row>
    <row r="147" spans="1:73" x14ac:dyDescent="0.25">
      <c r="A147" s="32"/>
      <c r="B147" s="30" t="s">
        <v>157</v>
      </c>
      <c r="C147" s="30" t="s">
        <v>17</v>
      </c>
      <c r="D147" s="24">
        <v>1967</v>
      </c>
      <c r="E147" s="34">
        <f t="shared" ca="1" si="6"/>
        <v>0</v>
      </c>
      <c r="F147" s="35">
        <f t="shared" si="7"/>
        <v>0</v>
      </c>
      <c r="G147" s="32"/>
      <c r="H147" s="32">
        <v>62</v>
      </c>
      <c r="I147" s="32"/>
      <c r="J147" s="32"/>
      <c r="K147" s="32"/>
      <c r="L147" s="32"/>
      <c r="M147" s="32"/>
      <c r="N147" s="32"/>
      <c r="O147" s="32"/>
      <c r="P147" s="32"/>
      <c r="Q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</row>
    <row r="148" spans="1:73" x14ac:dyDescent="0.25">
      <c r="A148" s="32"/>
      <c r="B148" s="30" t="s">
        <v>158</v>
      </c>
      <c r="C148" s="30" t="s">
        <v>127</v>
      </c>
      <c r="D148" s="24">
        <v>1977</v>
      </c>
      <c r="E148" s="34">
        <f t="shared" ca="1" si="6"/>
        <v>0</v>
      </c>
      <c r="F148" s="35">
        <f t="shared" si="7"/>
        <v>0</v>
      </c>
      <c r="G148" s="32">
        <v>216</v>
      </c>
      <c r="H148" s="32"/>
      <c r="I148" s="32"/>
      <c r="J148" s="32"/>
      <c r="K148" s="32"/>
      <c r="L148" s="32">
        <v>225</v>
      </c>
      <c r="M148" s="32"/>
      <c r="N148" s="32"/>
      <c r="O148" s="32"/>
      <c r="P148" s="32"/>
      <c r="Q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</row>
    <row r="149" spans="1:73" x14ac:dyDescent="0.25">
      <c r="B149" s="2" t="s">
        <v>46</v>
      </c>
      <c r="C149" s="42" t="s">
        <v>15</v>
      </c>
      <c r="D149" s="28">
        <v>1995</v>
      </c>
      <c r="E149" s="34">
        <f t="shared" ca="1" si="6"/>
        <v>0</v>
      </c>
      <c r="F149" s="35">
        <f t="shared" si="7"/>
        <v>0</v>
      </c>
      <c r="AB149" s="32"/>
    </row>
    <row r="150" spans="1:73" x14ac:dyDescent="0.25">
      <c r="B150" s="2" t="s">
        <v>40</v>
      </c>
      <c r="C150" s="44" t="s">
        <v>15</v>
      </c>
      <c r="D150" s="28">
        <v>1998</v>
      </c>
      <c r="E150" s="34">
        <f t="shared" ca="1" si="6"/>
        <v>0</v>
      </c>
      <c r="F150" s="35">
        <f t="shared" si="7"/>
        <v>0</v>
      </c>
      <c r="AB150" s="32"/>
    </row>
  </sheetData>
  <autoFilter ref="A2:BU150" xr:uid="{00000000-0009-0000-0000-000000000000}"/>
  <sortState xmlns:xlrd2="http://schemas.microsoft.com/office/spreadsheetml/2017/richdata2" ref="A3:BU58">
    <sortCondition descending="1" ref="E3:E58"/>
  </sortState>
  <mergeCells count="5">
    <mergeCell ref="A1:A2"/>
    <mergeCell ref="E1:F1"/>
    <mergeCell ref="B1:B2"/>
    <mergeCell ref="C1:C2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3"/>
  <sheetViews>
    <sheetView zoomScale="85" zoomScaleNormal="85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B12" sqref="B12"/>
    </sheetView>
  </sheetViews>
  <sheetFormatPr defaultRowHeight="15" outlineLevelCol="1" x14ac:dyDescent="0.25"/>
  <cols>
    <col min="1" max="1" width="3" style="3" bestFit="1" customWidth="1"/>
    <col min="2" max="2" width="23.28515625" style="3" bestFit="1" customWidth="1"/>
    <col min="3" max="3" width="14.42578125" style="3" bestFit="1" customWidth="1"/>
    <col min="4" max="4" width="5" style="3" bestFit="1" customWidth="1"/>
    <col min="5" max="6" width="14.7109375" style="3" bestFit="1" customWidth="1"/>
    <col min="7" max="7" width="10.85546875" style="3" hidden="1" customWidth="1" outlineLevel="1"/>
    <col min="8" max="10" width="10.28515625" style="3" hidden="1" customWidth="1" outlineLevel="1"/>
    <col min="11" max="11" width="10.140625" style="3" hidden="1" customWidth="1" outlineLevel="1"/>
    <col min="12" max="15" width="10.7109375" style="3" hidden="1" customWidth="1" outlineLevel="1"/>
    <col min="16" max="17" width="10.140625" style="3" hidden="1" customWidth="1" outlineLevel="1"/>
    <col min="18" max="18" width="10.5703125" style="3" hidden="1" customWidth="1" outlineLevel="1"/>
    <col min="19" max="19" width="10.7109375" style="3" hidden="1" customWidth="1" outlineLevel="1"/>
    <col min="20" max="20" width="10.42578125" style="3" hidden="1" customWidth="1" outlineLevel="1"/>
    <col min="21" max="21" width="10.28515625" style="3" hidden="1" customWidth="1" outlineLevel="1"/>
    <col min="22" max="22" width="11.140625" style="3" hidden="1" customWidth="1" outlineLevel="1"/>
    <col min="23" max="25" width="10.28515625" style="3" hidden="1" customWidth="1" outlineLevel="1"/>
    <col min="26" max="26" width="10.28515625" style="3" customWidth="1" collapsed="1"/>
    <col min="27" max="27" width="11.42578125" style="3" customWidth="1"/>
    <col min="28" max="28" width="10" style="3" customWidth="1"/>
    <col min="29" max="29" width="10.28515625" style="3" bestFit="1" customWidth="1"/>
    <col min="30" max="16384" width="9.140625" style="3"/>
  </cols>
  <sheetData>
    <row r="1" spans="1:31" s="25" customFormat="1" x14ac:dyDescent="0.25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7"/>
      <c r="G1" s="25" t="str">
        <f>MS!G1</f>
        <v>1 этап КРК</v>
      </c>
      <c r="H1" s="25" t="str">
        <f>MS!H1</f>
        <v>2 этап КРК</v>
      </c>
      <c r="I1" s="25" t="str">
        <f>MS!I1</f>
        <v>3 этап КРК</v>
      </c>
      <c r="J1" s="25" t="str">
        <f>MS!J1</f>
        <v>4 этап КРК</v>
      </c>
      <c r="K1" s="25" t="str">
        <f>MS!K1</f>
        <v>ЧРК 2016</v>
      </c>
      <c r="L1" s="25" t="s">
        <v>5</v>
      </c>
      <c r="M1" s="25" t="s">
        <v>6</v>
      </c>
      <c r="N1" s="25" t="s">
        <v>7</v>
      </c>
      <c r="O1" s="25" t="s">
        <v>10</v>
      </c>
      <c r="P1" s="25" t="s">
        <v>5</v>
      </c>
      <c r="Q1" s="25" t="s">
        <v>6</v>
      </c>
      <c r="R1" s="25" t="str">
        <f>MS!R1</f>
        <v>ЧРК 2018</v>
      </c>
      <c r="S1" s="25" t="str">
        <f>MS!S1</f>
        <v>1 этап КРК</v>
      </c>
      <c r="T1" s="25" t="str">
        <f>MS!T1</f>
        <v>2 этап КРК</v>
      </c>
      <c r="U1" s="25" t="str">
        <f>MS!U1</f>
        <v>ЧРК 2019</v>
      </c>
      <c r="V1" s="25" t="str">
        <f>MS!V1</f>
        <v>3 этап КРК</v>
      </c>
      <c r="W1" s="25" t="str">
        <f>MS!W1</f>
        <v>1 этап КРК</v>
      </c>
      <c r="X1" s="25" t="str">
        <f>MS!X1</f>
        <v>2 этап КРК</v>
      </c>
      <c r="Y1" s="25" t="str">
        <f>MS!Y1</f>
        <v>2 этап КРК</v>
      </c>
      <c r="Z1" s="25" t="str">
        <f>MS!Z1</f>
        <v>ЧРК 2021</v>
      </c>
      <c r="AA1" s="25" t="str">
        <f>MS!AA1</f>
        <v>3 этап КРК</v>
      </c>
      <c r="AB1" s="25" t="str">
        <f>MS!AB1</f>
        <v>1 этап КРК</v>
      </c>
      <c r="AC1" s="25" t="str">
        <f>MS!AC1</f>
        <v>ЧРК 2022</v>
      </c>
      <c r="AD1" s="25">
        <f>MS!AD1</f>
        <v>0</v>
      </c>
      <c r="AE1" s="25">
        <f>MS!AE1</f>
        <v>0</v>
      </c>
    </row>
    <row r="2" spans="1:31" s="25" customFormat="1" x14ac:dyDescent="0.25">
      <c r="A2" s="46"/>
      <c r="B2" s="46"/>
      <c r="C2" s="46"/>
      <c r="D2" s="46"/>
      <c r="E2" s="26">
        <f ca="1">MS!E2</f>
        <v>44647</v>
      </c>
      <c r="F2" s="26">
        <f>MS!F2</f>
        <v>44652</v>
      </c>
      <c r="G2" s="5">
        <f>MS!G2</f>
        <v>42281</v>
      </c>
      <c r="H2" s="5">
        <f>MS!H2</f>
        <v>42344</v>
      </c>
      <c r="I2" s="5">
        <f>MS!I2</f>
        <v>42393</v>
      </c>
      <c r="J2" s="5">
        <f>MS!J2</f>
        <v>42449</v>
      </c>
      <c r="K2" s="5">
        <f>MS!K2</f>
        <v>42512</v>
      </c>
      <c r="L2" s="27">
        <v>42645</v>
      </c>
      <c r="M2" s="27">
        <v>42701</v>
      </c>
      <c r="N2" s="27">
        <v>42771</v>
      </c>
      <c r="O2" s="27">
        <v>42875</v>
      </c>
      <c r="P2" s="27">
        <v>43044</v>
      </c>
      <c r="Q2" s="27">
        <v>43121</v>
      </c>
      <c r="R2" s="27">
        <f>MS!R2</f>
        <v>43184</v>
      </c>
      <c r="S2" s="27">
        <f>MS!S2</f>
        <v>43408</v>
      </c>
      <c r="T2" s="27">
        <f>MS!T2</f>
        <v>43485</v>
      </c>
      <c r="U2" s="27">
        <f>MS!U2</f>
        <v>43548</v>
      </c>
      <c r="V2" s="27">
        <f>MS!V2</f>
        <v>43611</v>
      </c>
      <c r="W2" s="27">
        <f>MS!W2</f>
        <v>43772</v>
      </c>
      <c r="X2" s="27">
        <f>MS!X2</f>
        <v>43849</v>
      </c>
      <c r="Y2" s="27">
        <f>MS!Y2</f>
        <v>44220</v>
      </c>
      <c r="Z2" s="27">
        <f>MS!Z2</f>
        <v>44276</v>
      </c>
      <c r="AA2" s="27">
        <f>MS!AA2</f>
        <v>44325</v>
      </c>
      <c r="AB2" s="27">
        <f>MS!AB2</f>
        <v>44493</v>
      </c>
      <c r="AC2" s="27">
        <f>MS!AC2</f>
        <v>44640</v>
      </c>
      <c r="AD2" s="27">
        <f>MS!AD2</f>
        <v>0</v>
      </c>
      <c r="AE2" s="27">
        <f>MS!AE2</f>
        <v>0</v>
      </c>
    </row>
    <row r="3" spans="1:31" s="32" customFormat="1" x14ac:dyDescent="0.25">
      <c r="A3" s="32">
        <v>1</v>
      </c>
      <c r="B3" s="30" t="s">
        <v>160</v>
      </c>
      <c r="C3" s="38" t="s">
        <v>15</v>
      </c>
      <c r="D3" s="24">
        <v>2004</v>
      </c>
      <c r="E3" s="35">
        <f ca="1">SUMIFS(G3:ZW3,G$2:ZW$2,"&gt;"&amp;E$2-6*30)+SUMIFS(G3:ZW3,G$2:ZW$2,"&gt;"&amp;E$2-30*12,G$2:ZW$2,"&lt;"&amp;E$2-30*6)*0.75+SUMIFS(G3:ZW3,G$2:ZW$2,"&gt;"&amp;E$2-30*18,G$2:ZW$2,"&lt;"&amp;E$2-30*12)*0.5+SUMIFS(G3:ZW3,G$2:ZW$2,"&gt;"&amp;E$2-30*24,G$2:ZW$2,"&lt;"&amp;E$2-30*18)*0.25+SUMIFS(G3:ZW3,G$2:ZW$2,"&lt;"&amp;E$2-30*24)*0</f>
        <v>885.5</v>
      </c>
      <c r="F3" s="35">
        <f>SUMIFS(G3:ZW3,G$2:ZW$2,"&gt;"&amp;F$2-6*30)+SUMIFS(G3:ZW3,G$2:ZW$2,"&gt;"&amp;F$2-30*12,G$2:ZW$2,"&lt;"&amp;F$2-30*6)*0.75+SUMIFS(G3:ZW3,G$2:ZW$2,"&gt;"&amp;F$2-30*18,G$2:ZW$2,"&lt;"&amp;F$2-30*12)*0.5+SUMIFS(G3:ZW3,G$2:ZW$2,"&gt;"&amp;F$2-30*24,G$2:ZW$2,"&lt;"&amp;F$2-30*18)*0.25+SUMIFS(G3:ZW3,G$2:ZW$2,"&lt;"&amp;F$2-30*24)*0</f>
        <v>885.5</v>
      </c>
      <c r="N3" s="32">
        <v>5</v>
      </c>
      <c r="P3" s="32">
        <v>138</v>
      </c>
      <c r="Q3" s="32">
        <v>113</v>
      </c>
      <c r="R3" s="32">
        <v>253</v>
      </c>
      <c r="S3" s="32">
        <v>154</v>
      </c>
      <c r="T3" s="32">
        <v>159</v>
      </c>
      <c r="U3" s="32">
        <v>223</v>
      </c>
      <c r="V3" s="32">
        <v>114</v>
      </c>
      <c r="W3" s="32">
        <v>130</v>
      </c>
      <c r="X3" s="32">
        <v>181</v>
      </c>
      <c r="Z3" s="32">
        <v>329</v>
      </c>
      <c r="AA3" s="32">
        <v>216</v>
      </c>
      <c r="AB3" s="32">
        <v>201</v>
      </c>
      <c r="AC3" s="32">
        <v>358</v>
      </c>
    </row>
    <row r="4" spans="1:31" s="32" customFormat="1" x14ac:dyDescent="0.25">
      <c r="A4" s="32">
        <v>2</v>
      </c>
      <c r="B4" s="3" t="s">
        <v>161</v>
      </c>
      <c r="C4" s="40" t="s">
        <v>15</v>
      </c>
      <c r="D4" s="3">
        <v>2008</v>
      </c>
      <c r="E4" s="35">
        <f ca="1">SUMIFS(G4:ZW4,G$2:ZW$2,"&gt;"&amp;E$2-6*30)+SUMIFS(G4:ZW4,G$2:ZW$2,"&gt;"&amp;E$2-30*12,G$2:ZW$2,"&lt;"&amp;E$2-30*6)*0.75+SUMIFS(G4:ZW4,G$2:ZW$2,"&gt;"&amp;E$2-30*18,G$2:ZW$2,"&lt;"&amp;E$2-30*12)*0.5+SUMIFS(G4:ZW4,G$2:ZW$2,"&gt;"&amp;E$2-30*24,G$2:ZW$2,"&lt;"&amp;E$2-30*18)*0.25+SUMIFS(G4:ZW4,G$2:ZW$2,"&lt;"&amp;E$2-30*24)*0</f>
        <v>793.25</v>
      </c>
      <c r="F4" s="35">
        <f>SUMIFS(G4:ZW4,G$2:ZW$2,"&gt;"&amp;F$2-6*30)+SUMIFS(G4:ZW4,G$2:ZW$2,"&gt;"&amp;F$2-30*12,G$2:ZW$2,"&lt;"&amp;F$2-30*6)*0.75+SUMIFS(G4:ZW4,G$2:ZW$2,"&gt;"&amp;F$2-30*18,G$2:ZW$2,"&lt;"&amp;F$2-30*12)*0.5+SUMIFS(G4:ZW4,G$2:ZW$2,"&gt;"&amp;F$2-30*24,G$2:ZW$2,"&lt;"&amp;F$2-30*18)*0.25+SUMIFS(G4:ZW4,G$2:ZW$2,"&lt;"&amp;F$2-30*24)*0</f>
        <v>793.25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>
        <v>59</v>
      </c>
      <c r="X4" s="3">
        <v>71</v>
      </c>
      <c r="Y4" s="3">
        <v>150</v>
      </c>
      <c r="Z4" s="32">
        <v>287</v>
      </c>
      <c r="AA4" s="3">
        <v>165</v>
      </c>
      <c r="AB4" s="32">
        <v>189</v>
      </c>
      <c r="AC4" s="32">
        <v>262</v>
      </c>
    </row>
    <row r="5" spans="1:31" s="32" customFormat="1" x14ac:dyDescent="0.25">
      <c r="A5" s="32">
        <v>3</v>
      </c>
      <c r="B5" s="3" t="s">
        <v>172</v>
      </c>
      <c r="C5" s="40" t="s">
        <v>15</v>
      </c>
      <c r="D5" s="3">
        <v>2010</v>
      </c>
      <c r="E5" s="35">
        <f ca="1">SUMIFS(G5:ZW5,G$2:ZW$2,"&gt;"&amp;E$2-6*30)+SUMIFS(G5:ZW5,G$2:ZW$2,"&gt;"&amp;E$2-30*12,G$2:ZW$2,"&lt;"&amp;E$2-30*6)*0.75+SUMIFS(G5:ZW5,G$2:ZW$2,"&gt;"&amp;E$2-30*18,G$2:ZW$2,"&lt;"&amp;E$2-30*12)*0.5+SUMIFS(G5:ZW5,G$2:ZW$2,"&gt;"&amp;E$2-30*24,G$2:ZW$2,"&lt;"&amp;E$2-30*18)*0.25+SUMIFS(G5:ZW5,G$2:ZW$2,"&lt;"&amp;E$2-30*24)*0</f>
        <v>643.25</v>
      </c>
      <c r="F5" s="35">
        <f>SUMIFS(G5:ZW5,G$2:ZW$2,"&gt;"&amp;F$2-6*30)+SUMIFS(G5:ZW5,G$2:ZW$2,"&gt;"&amp;F$2-30*12,G$2:ZW$2,"&lt;"&amp;F$2-30*6)*0.75+SUMIFS(G5:ZW5,G$2:ZW$2,"&gt;"&amp;F$2-30*18,G$2:ZW$2,"&lt;"&amp;F$2-30*12)*0.5+SUMIFS(G5:ZW5,G$2:ZW$2,"&gt;"&amp;F$2-30*24,G$2:ZW$2,"&lt;"&amp;F$2-30*18)*0.25+SUMIFS(G5:ZW5,G$2:ZW$2,"&lt;"&amp;F$2-30*24)*0</f>
        <v>643.25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>
        <v>37</v>
      </c>
      <c r="X5" s="3">
        <v>37</v>
      </c>
      <c r="Y5" s="3"/>
      <c r="Z5" s="3"/>
      <c r="AA5" s="3">
        <v>103</v>
      </c>
      <c r="AB5" s="32">
        <v>137</v>
      </c>
      <c r="AC5" s="32">
        <v>429</v>
      </c>
    </row>
    <row r="6" spans="1:31" s="32" customFormat="1" x14ac:dyDescent="0.25">
      <c r="A6" s="32">
        <v>4</v>
      </c>
      <c r="B6" s="3" t="s">
        <v>163</v>
      </c>
      <c r="C6" s="40" t="s">
        <v>15</v>
      </c>
      <c r="D6" s="3">
        <v>2006</v>
      </c>
      <c r="E6" s="35">
        <f ca="1">SUMIFS(G6:ZW6,G$2:ZW$2,"&gt;"&amp;E$2-6*30)+SUMIFS(G6:ZW6,G$2:ZW$2,"&gt;"&amp;E$2-30*12,G$2:ZW$2,"&lt;"&amp;E$2-30*6)*0.75+SUMIFS(G6:ZW6,G$2:ZW$2,"&gt;"&amp;E$2-30*18,G$2:ZW$2,"&lt;"&amp;E$2-30*12)*0.5+SUMIFS(G6:ZW6,G$2:ZW$2,"&gt;"&amp;E$2-30*24,G$2:ZW$2,"&lt;"&amp;E$2-30*18)*0.25+SUMIFS(G6:ZW6,G$2:ZW$2,"&lt;"&amp;E$2-30*24)*0</f>
        <v>595.75</v>
      </c>
      <c r="F6" s="35">
        <f>SUMIFS(G6:ZW6,G$2:ZW$2,"&gt;"&amp;F$2-6*30)+SUMIFS(G6:ZW6,G$2:ZW$2,"&gt;"&amp;F$2-30*12,G$2:ZW$2,"&lt;"&amp;F$2-30*6)*0.75+SUMIFS(G6:ZW6,G$2:ZW$2,"&gt;"&amp;F$2-30*18,G$2:ZW$2,"&lt;"&amp;F$2-30*12)*0.5+SUMIFS(G6:ZW6,G$2:ZW$2,"&gt;"&amp;F$2-30*24,G$2:ZW$2,"&lt;"&amp;F$2-30*18)*0.25+SUMIFS(G6:ZW6,G$2:ZW$2,"&lt;"&amp;F$2-30*24)*0</f>
        <v>595.75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>
        <v>33</v>
      </c>
      <c r="W6" s="3">
        <v>49</v>
      </c>
      <c r="X6" s="3">
        <v>70</v>
      </c>
      <c r="Y6" s="3">
        <v>96</v>
      </c>
      <c r="Z6" s="32">
        <v>193</v>
      </c>
      <c r="AA6" s="32">
        <v>95</v>
      </c>
      <c r="AB6" s="32">
        <v>78</v>
      </c>
      <c r="AC6" s="32">
        <v>302</v>
      </c>
    </row>
    <row r="7" spans="1:31" s="32" customFormat="1" x14ac:dyDescent="0.25">
      <c r="A7" s="32">
        <v>5</v>
      </c>
      <c r="B7" s="2" t="s">
        <v>166</v>
      </c>
      <c r="C7" s="41" t="s">
        <v>15</v>
      </c>
      <c r="D7" s="24">
        <v>2004</v>
      </c>
      <c r="E7" s="35">
        <f ca="1">SUMIFS(G7:ZW7,G$2:ZW$2,"&gt;"&amp;E$2-6*30)+SUMIFS(G7:ZW7,G$2:ZW$2,"&gt;"&amp;E$2-30*12,G$2:ZW$2,"&lt;"&amp;E$2-30*6)*0.75+SUMIFS(G7:ZW7,G$2:ZW$2,"&gt;"&amp;E$2-30*18,G$2:ZW$2,"&lt;"&amp;E$2-30*12)*0.5+SUMIFS(G7:ZW7,G$2:ZW$2,"&gt;"&amp;E$2-30*24,G$2:ZW$2,"&lt;"&amp;E$2-30*18)*0.25+SUMIFS(G7:ZW7,G$2:ZW$2,"&lt;"&amp;E$2-30*24)*0</f>
        <v>564.25</v>
      </c>
      <c r="F7" s="35">
        <f>SUMIFS(G7:ZW7,G$2:ZW$2,"&gt;"&amp;F$2-6*30)+SUMIFS(G7:ZW7,G$2:ZW$2,"&gt;"&amp;F$2-30*12,G$2:ZW$2,"&lt;"&amp;F$2-30*6)*0.75+SUMIFS(G7:ZW7,G$2:ZW$2,"&gt;"&amp;F$2-30*18,G$2:ZW$2,"&lt;"&amp;F$2-30*12)*0.5+SUMIFS(G7:ZW7,G$2:ZW$2,"&gt;"&amp;F$2-30*24,G$2:ZW$2,"&lt;"&amp;F$2-30*18)*0.25+SUMIFS(G7:ZW7,G$2:ZW$2,"&lt;"&amp;F$2-30*24)*0</f>
        <v>564.25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>
        <v>54</v>
      </c>
      <c r="U7" s="3">
        <v>92</v>
      </c>
      <c r="V7" s="3">
        <v>41</v>
      </c>
      <c r="W7" s="3">
        <v>67</v>
      </c>
      <c r="X7" s="32">
        <v>62</v>
      </c>
      <c r="Y7" s="3">
        <v>152</v>
      </c>
      <c r="Z7" s="32">
        <v>148</v>
      </c>
      <c r="AA7" s="32">
        <v>71</v>
      </c>
      <c r="AB7" s="32">
        <v>119</v>
      </c>
      <c r="AC7" s="32">
        <v>242</v>
      </c>
    </row>
    <row r="8" spans="1:31" s="32" customFormat="1" x14ac:dyDescent="0.25">
      <c r="A8" s="32">
        <v>6</v>
      </c>
      <c r="B8" s="32" t="s">
        <v>159</v>
      </c>
      <c r="C8" s="39" t="s">
        <v>15</v>
      </c>
      <c r="D8" s="32">
        <v>2004</v>
      </c>
      <c r="E8" s="35">
        <f ca="1">SUMIFS(G8:ZW8,G$2:ZW$2,"&gt;"&amp;E$2-6*30)+SUMIFS(G8:ZW8,G$2:ZW$2,"&gt;"&amp;E$2-30*12,G$2:ZW$2,"&lt;"&amp;E$2-30*6)*0.75+SUMIFS(G8:ZW8,G$2:ZW$2,"&gt;"&amp;E$2-30*18,G$2:ZW$2,"&lt;"&amp;E$2-30*12)*0.5+SUMIFS(G8:ZW8,G$2:ZW$2,"&gt;"&amp;E$2-30*24,G$2:ZW$2,"&lt;"&amp;E$2-30*18)*0.25+SUMIFS(G8:ZW8,G$2:ZW$2,"&lt;"&amp;E$2-30*24)*0</f>
        <v>480.25</v>
      </c>
      <c r="F8" s="35">
        <f>SUMIFS(G8:ZW8,G$2:ZW$2,"&gt;"&amp;F$2-6*30)+SUMIFS(G8:ZW8,G$2:ZW$2,"&gt;"&amp;F$2-30*12,G$2:ZW$2,"&lt;"&amp;F$2-30*6)*0.75+SUMIFS(G8:ZW8,G$2:ZW$2,"&gt;"&amp;F$2-30*18,G$2:ZW$2,"&lt;"&amp;F$2-30*12)*0.5+SUMIFS(G8:ZW8,G$2:ZW$2,"&gt;"&amp;F$2-30*24,G$2:ZW$2,"&lt;"&amp;F$2-30*18)*0.25+SUMIFS(G8:ZW8,G$2:ZW$2,"&lt;"&amp;F$2-30*24)*0</f>
        <v>480.25</v>
      </c>
      <c r="N8" s="32">
        <v>5</v>
      </c>
      <c r="O8" s="32">
        <v>41</v>
      </c>
      <c r="P8" s="32">
        <v>76</v>
      </c>
      <c r="Q8" s="32">
        <v>80</v>
      </c>
      <c r="R8" s="32">
        <v>276</v>
      </c>
      <c r="S8" s="32">
        <v>130</v>
      </c>
      <c r="T8" s="32">
        <v>132</v>
      </c>
      <c r="U8" s="32">
        <v>154</v>
      </c>
      <c r="V8" s="32">
        <v>75</v>
      </c>
      <c r="W8" s="32">
        <v>79</v>
      </c>
      <c r="X8" s="32">
        <v>142</v>
      </c>
      <c r="Y8" s="32">
        <v>179</v>
      </c>
      <c r="Z8" s="32">
        <v>240</v>
      </c>
      <c r="AA8" s="32">
        <v>181</v>
      </c>
      <c r="AB8" s="32">
        <v>135</v>
      </c>
    </row>
    <row r="9" spans="1:31" s="32" customFormat="1" x14ac:dyDescent="0.25">
      <c r="A9" s="32">
        <v>7</v>
      </c>
      <c r="B9" s="30" t="s">
        <v>162</v>
      </c>
      <c r="C9" s="38" t="s">
        <v>104</v>
      </c>
      <c r="D9" s="24">
        <v>1978</v>
      </c>
      <c r="E9" s="35">
        <f ca="1">SUMIFS(G9:ZW9,G$2:ZW$2,"&gt;"&amp;E$2-6*30)+SUMIFS(G9:ZW9,G$2:ZW$2,"&gt;"&amp;E$2-30*12,G$2:ZW$2,"&lt;"&amp;E$2-30*6)*0.75+SUMIFS(G9:ZW9,G$2:ZW$2,"&gt;"&amp;E$2-30*18,G$2:ZW$2,"&lt;"&amp;E$2-30*12)*0.5+SUMIFS(G9:ZW9,G$2:ZW$2,"&gt;"&amp;E$2-30*24,G$2:ZW$2,"&lt;"&amp;E$2-30*18)*0.25+SUMIFS(G9:ZW9,G$2:ZW$2,"&lt;"&amp;E$2-30*24)*0</f>
        <v>473</v>
      </c>
      <c r="F9" s="35">
        <f>SUMIFS(G9:ZW9,G$2:ZW$2,"&gt;"&amp;F$2-6*30)+SUMIFS(G9:ZW9,G$2:ZW$2,"&gt;"&amp;F$2-30*12,G$2:ZW$2,"&lt;"&amp;F$2-30*6)*0.75+SUMIFS(G9:ZW9,G$2:ZW$2,"&gt;"&amp;F$2-30*18,G$2:ZW$2,"&lt;"&amp;F$2-30*12)*0.5+SUMIFS(G9:ZW9,G$2:ZW$2,"&gt;"&amp;F$2-30*24,G$2:ZW$2,"&lt;"&amp;F$2-30*18)*0.25+SUMIFS(G9:ZW9,G$2:ZW$2,"&lt;"&amp;F$2-30*24)*0</f>
        <v>473</v>
      </c>
      <c r="K9" s="32">
        <v>92</v>
      </c>
      <c r="L9" s="32">
        <v>45</v>
      </c>
      <c r="M9" s="32">
        <v>67</v>
      </c>
      <c r="N9" s="32">
        <v>113</v>
      </c>
      <c r="O9" s="32">
        <v>80</v>
      </c>
      <c r="Q9" s="32">
        <v>159</v>
      </c>
      <c r="R9" s="32">
        <v>324</v>
      </c>
      <c r="T9" s="32">
        <v>114</v>
      </c>
      <c r="U9" s="32">
        <v>167</v>
      </c>
      <c r="X9" s="32">
        <v>156</v>
      </c>
      <c r="Y9" s="32">
        <v>121</v>
      </c>
      <c r="Z9" s="32">
        <v>190</v>
      </c>
      <c r="AA9" s="32">
        <v>122</v>
      </c>
      <c r="AC9" s="32">
        <v>226</v>
      </c>
    </row>
    <row r="10" spans="1:31" s="32" customFormat="1" x14ac:dyDescent="0.25">
      <c r="A10" s="32">
        <v>8</v>
      </c>
      <c r="B10" s="3" t="s">
        <v>174</v>
      </c>
      <c r="C10" s="40" t="s">
        <v>17</v>
      </c>
      <c r="D10" s="3">
        <v>2008</v>
      </c>
      <c r="E10" s="35">
        <f ca="1">SUMIFS(G10:ZW10,G$2:ZW$2,"&gt;"&amp;E$2-6*30)+SUMIFS(G10:ZW10,G$2:ZW$2,"&gt;"&amp;E$2-30*12,G$2:ZW$2,"&lt;"&amp;E$2-30*6)*0.75+SUMIFS(G10:ZW10,G$2:ZW$2,"&gt;"&amp;E$2-30*18,G$2:ZW$2,"&lt;"&amp;E$2-30*12)*0.5+SUMIFS(G10:ZW10,G$2:ZW$2,"&gt;"&amp;E$2-30*24,G$2:ZW$2,"&lt;"&amp;E$2-30*18)*0.25+SUMIFS(G10:ZW10,G$2:ZW$2,"&lt;"&amp;E$2-30*24)*0</f>
        <v>461</v>
      </c>
      <c r="F10" s="35">
        <f>SUMIFS(G10:ZW10,G$2:ZW$2,"&gt;"&amp;F$2-6*30)+SUMIFS(G10:ZW10,G$2:ZW$2,"&gt;"&amp;F$2-30*12,G$2:ZW$2,"&lt;"&amp;F$2-30*6)*0.75+SUMIFS(G10:ZW10,G$2:ZW$2,"&gt;"&amp;F$2-30*18,G$2:ZW$2,"&lt;"&amp;F$2-30*12)*0.5+SUMIFS(G10:ZW10,G$2:ZW$2,"&gt;"&amp;F$2-30*24,G$2:ZW$2,"&lt;"&amp;F$2-30*18)*0.25+SUMIFS(G10:ZW10,G$2:ZW$2,"&lt;"&amp;F$2-30*24)*0</f>
        <v>461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>
        <v>22</v>
      </c>
      <c r="X10" s="3">
        <v>36</v>
      </c>
      <c r="Y10" s="3">
        <v>61</v>
      </c>
      <c r="Z10" s="3"/>
      <c r="AA10" s="32">
        <v>50</v>
      </c>
      <c r="AB10" s="32">
        <v>52</v>
      </c>
      <c r="AC10" s="32">
        <v>341</v>
      </c>
    </row>
    <row r="11" spans="1:31" s="32" customFormat="1" x14ac:dyDescent="0.25">
      <c r="A11" s="32">
        <v>9</v>
      </c>
      <c r="B11" s="3" t="s">
        <v>164</v>
      </c>
      <c r="C11" s="40" t="s">
        <v>165</v>
      </c>
      <c r="D11" s="3">
        <v>1998</v>
      </c>
      <c r="E11" s="35">
        <f ca="1">SUMIFS(G11:ZW11,G$2:ZW$2,"&gt;"&amp;E$2-6*30)+SUMIFS(G11:ZW11,G$2:ZW$2,"&gt;"&amp;E$2-30*12,G$2:ZW$2,"&lt;"&amp;E$2-30*6)*0.75+SUMIFS(G11:ZW11,G$2:ZW$2,"&gt;"&amp;E$2-30*18,G$2:ZW$2,"&lt;"&amp;E$2-30*12)*0.5+SUMIFS(G11:ZW11,G$2:ZW$2,"&gt;"&amp;E$2-30*24,G$2:ZW$2,"&lt;"&amp;E$2-30*18)*0.25+SUMIFS(G11:ZW11,G$2:ZW$2,"&lt;"&amp;E$2-30*24)*0</f>
        <v>335.75</v>
      </c>
      <c r="F11" s="35">
        <f>SUMIFS(G11:ZW11,G$2:ZW$2,"&gt;"&amp;F$2-6*30)+SUMIFS(G11:ZW11,G$2:ZW$2,"&gt;"&amp;F$2-30*12,G$2:ZW$2,"&lt;"&amp;F$2-30*6)*0.75+SUMIFS(G11:ZW11,G$2:ZW$2,"&gt;"&amp;F$2-30*18,G$2:ZW$2,"&lt;"&amp;F$2-30*12)*0.5+SUMIFS(G11:ZW11,G$2:ZW$2,"&gt;"&amp;F$2-30*24,G$2:ZW$2,"&lt;"&amp;F$2-30*18)*0.25+SUMIFS(G11:ZW11,G$2:ZW$2,"&lt;"&amp;F$2-30*24)*0</f>
        <v>335.75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>
        <v>177</v>
      </c>
      <c r="S11" s="3">
        <v>112</v>
      </c>
      <c r="T11" s="3">
        <v>96</v>
      </c>
      <c r="U11" s="3">
        <v>131</v>
      </c>
      <c r="V11" s="3">
        <v>93</v>
      </c>
      <c r="W11" s="3">
        <v>112</v>
      </c>
      <c r="X11" s="3"/>
      <c r="Y11" s="3"/>
      <c r="Z11" s="32">
        <v>238</v>
      </c>
      <c r="AA11" s="32">
        <v>157</v>
      </c>
      <c r="AB11" s="32">
        <v>99</v>
      </c>
    </row>
    <row r="12" spans="1:31" s="32" customFormat="1" x14ac:dyDescent="0.25">
      <c r="A12" s="32">
        <v>10</v>
      </c>
      <c r="B12" s="3" t="s">
        <v>170</v>
      </c>
      <c r="C12" s="40" t="s">
        <v>15</v>
      </c>
      <c r="D12" s="3">
        <v>2007</v>
      </c>
      <c r="E12" s="35">
        <f ca="1">SUMIFS(G12:ZW12,G$2:ZW$2,"&gt;"&amp;E$2-6*30)+SUMIFS(G12:ZW12,G$2:ZW$2,"&gt;"&amp;E$2-30*12,G$2:ZW$2,"&lt;"&amp;E$2-30*6)*0.75+SUMIFS(G12:ZW12,G$2:ZW$2,"&gt;"&amp;E$2-30*18,G$2:ZW$2,"&lt;"&amp;E$2-30*12)*0.5+SUMIFS(G12:ZW12,G$2:ZW$2,"&gt;"&amp;E$2-30*24,G$2:ZW$2,"&lt;"&amp;E$2-30*18)*0.25+SUMIFS(G12:ZW12,G$2:ZW$2,"&lt;"&amp;E$2-30*24)*0</f>
        <v>305.5</v>
      </c>
      <c r="F12" s="35">
        <f>SUMIFS(G12:ZW12,G$2:ZW$2,"&gt;"&amp;F$2-6*30)+SUMIFS(G12:ZW12,G$2:ZW$2,"&gt;"&amp;F$2-30*12,G$2:ZW$2,"&lt;"&amp;F$2-30*6)*0.75+SUMIFS(G12:ZW12,G$2:ZW$2,"&gt;"&amp;F$2-30*18,G$2:ZW$2,"&lt;"&amp;F$2-30*12)*0.5+SUMIFS(G12:ZW12,G$2:ZW$2,"&gt;"&amp;F$2-30*24,G$2:ZW$2,"&lt;"&amp;F$2-30*18)*0.25+SUMIFS(G12:ZW12,G$2:ZW$2,"&lt;"&amp;F$2-30*24)*0</f>
        <v>305.5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>
        <v>83</v>
      </c>
      <c r="W12" s="3"/>
      <c r="X12" s="3">
        <v>54</v>
      </c>
      <c r="Y12" s="3">
        <v>69</v>
      </c>
      <c r="AA12" s="32">
        <v>136</v>
      </c>
      <c r="AB12" s="32">
        <v>169</v>
      </c>
    </row>
    <row r="13" spans="1:31" s="32" customFormat="1" x14ac:dyDescent="0.25">
      <c r="A13" s="32">
        <v>11</v>
      </c>
      <c r="B13" s="30" t="s">
        <v>171</v>
      </c>
      <c r="C13" s="38" t="s">
        <v>15</v>
      </c>
      <c r="D13" s="24">
        <v>1981</v>
      </c>
      <c r="E13" s="35">
        <f ca="1">SUMIFS(G13:ZW13,G$2:ZW$2,"&gt;"&amp;E$2-6*30)+SUMIFS(G13:ZW13,G$2:ZW$2,"&gt;"&amp;E$2-30*12,G$2:ZW$2,"&lt;"&amp;E$2-30*6)*0.75+SUMIFS(G13:ZW13,G$2:ZW$2,"&gt;"&amp;E$2-30*18,G$2:ZW$2,"&lt;"&amp;E$2-30*12)*0.5+SUMIFS(G13:ZW13,G$2:ZW$2,"&gt;"&amp;E$2-30*24,G$2:ZW$2,"&lt;"&amp;E$2-30*18)*0.25+SUMIFS(G13:ZW13,G$2:ZW$2,"&lt;"&amp;E$2-30*24)*0</f>
        <v>295</v>
      </c>
      <c r="F13" s="35">
        <f>SUMIFS(G13:ZW13,G$2:ZW$2,"&gt;"&amp;F$2-6*30)+SUMIFS(G13:ZW13,G$2:ZW$2,"&gt;"&amp;F$2-30*12,G$2:ZW$2,"&lt;"&amp;F$2-30*6)*0.75+SUMIFS(G13:ZW13,G$2:ZW$2,"&gt;"&amp;F$2-30*18,G$2:ZW$2,"&lt;"&amp;F$2-30*12)*0.5+SUMIFS(G13:ZW13,G$2:ZW$2,"&gt;"&amp;F$2-30*24,G$2:ZW$2,"&lt;"&amp;F$2-30*18)*0.25+SUMIFS(G13:ZW13,G$2:ZW$2,"&lt;"&amp;F$2-30*24)*0</f>
        <v>295</v>
      </c>
      <c r="G13" s="32">
        <v>251</v>
      </c>
      <c r="K13" s="32">
        <v>174</v>
      </c>
      <c r="L13" s="32">
        <v>132</v>
      </c>
      <c r="N13" s="32">
        <v>159</v>
      </c>
      <c r="O13" s="32">
        <v>159</v>
      </c>
      <c r="R13" s="32">
        <v>391</v>
      </c>
      <c r="W13" s="32">
        <v>154</v>
      </c>
      <c r="X13" s="32">
        <v>204</v>
      </c>
      <c r="AC13" s="32">
        <v>295</v>
      </c>
    </row>
    <row r="14" spans="1:31" s="32" customFormat="1" x14ac:dyDescent="0.25">
      <c r="A14" s="32">
        <v>12</v>
      </c>
      <c r="B14" t="s">
        <v>176</v>
      </c>
      <c r="C14" s="2" t="s">
        <v>15</v>
      </c>
      <c r="D14" s="3"/>
      <c r="E14" s="35">
        <f ca="1">SUMIFS(G14:ZW14,G$2:ZW$2,"&gt;"&amp;E$2-6*30)+SUMIFS(G14:ZW14,G$2:ZW$2,"&gt;"&amp;E$2-30*12,G$2:ZW$2,"&lt;"&amp;E$2-30*6)*0.75+SUMIFS(G14:ZW14,G$2:ZW$2,"&gt;"&amp;E$2-30*18,G$2:ZW$2,"&lt;"&amp;E$2-30*12)*0.5+SUMIFS(G14:ZW14,G$2:ZW$2,"&gt;"&amp;E$2-30*24,G$2:ZW$2,"&lt;"&amp;E$2-30*18)*0.25+SUMIFS(G14:ZW14,G$2:ZW$2,"&lt;"&amp;E$2-30*24)*0</f>
        <v>293</v>
      </c>
      <c r="F14" s="35">
        <f>SUMIFS(G14:ZW14,G$2:ZW$2,"&gt;"&amp;F$2-6*30)+SUMIFS(G14:ZW14,G$2:ZW$2,"&gt;"&amp;F$2-30*12,G$2:ZW$2,"&lt;"&amp;F$2-30*6)*0.75+SUMIFS(G14:ZW14,G$2:ZW$2,"&gt;"&amp;F$2-30*18,G$2:ZW$2,"&lt;"&amp;F$2-30*12)*0.5+SUMIFS(G14:ZW14,G$2:ZW$2,"&gt;"&amp;F$2-30*24,G$2:ZW$2,"&lt;"&amp;F$2-30*18)*0.25+SUMIFS(G14:ZW14,G$2:ZW$2,"&lt;"&amp;F$2-30*24)*0</f>
        <v>293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>
        <v>56</v>
      </c>
      <c r="Z14" s="3"/>
      <c r="AA14" s="3"/>
      <c r="AB14" s="32">
        <v>61</v>
      </c>
      <c r="AC14" s="32">
        <v>204</v>
      </c>
    </row>
    <row r="15" spans="1:31" s="32" customFormat="1" x14ac:dyDescent="0.25">
      <c r="A15" s="32">
        <v>13</v>
      </c>
      <c r="B15" t="s">
        <v>184</v>
      </c>
      <c r="C15" s="2" t="s">
        <v>15</v>
      </c>
      <c r="D15" s="3"/>
      <c r="E15" s="35">
        <f ca="1">SUMIFS(G15:ZW15,G$2:ZW$2,"&gt;"&amp;E$2-6*30)+SUMIFS(G15:ZW15,G$2:ZW$2,"&gt;"&amp;E$2-30*12,G$2:ZW$2,"&lt;"&amp;E$2-30*6)*0.75+SUMIFS(G15:ZW15,G$2:ZW$2,"&gt;"&amp;E$2-30*18,G$2:ZW$2,"&lt;"&amp;E$2-30*12)*0.5+SUMIFS(G15:ZW15,G$2:ZW$2,"&gt;"&amp;E$2-30*24,G$2:ZW$2,"&lt;"&amp;E$2-30*18)*0.25+SUMIFS(G15:ZW15,G$2:ZW$2,"&lt;"&amp;E$2-30*24)*0</f>
        <v>271</v>
      </c>
      <c r="F15" s="35">
        <f>SUMIFS(G15:ZW15,G$2:ZW$2,"&gt;"&amp;F$2-6*30)+SUMIFS(G15:ZW15,G$2:ZW$2,"&gt;"&amp;F$2-30*12,G$2:ZW$2,"&lt;"&amp;F$2-30*6)*0.75+SUMIFS(G15:ZW15,G$2:ZW$2,"&gt;"&amp;F$2-30*18,G$2:ZW$2,"&lt;"&amp;F$2-30*12)*0.5+SUMIFS(G15:ZW15,G$2:ZW$2,"&gt;"&amp;F$2-30*24,G$2:ZW$2,"&lt;"&amp;F$2-30*18)*0.25+SUMIFS(G15:ZW15,G$2:ZW$2,"&lt;"&amp;F$2-30*24)*0</f>
        <v>271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>
        <v>33</v>
      </c>
      <c r="Z15" s="3"/>
      <c r="AA15" s="3">
        <v>30</v>
      </c>
      <c r="AB15" s="3">
        <v>62</v>
      </c>
      <c r="AC15" s="32">
        <v>170</v>
      </c>
    </row>
    <row r="16" spans="1:31" s="32" customFormat="1" x14ac:dyDescent="0.25">
      <c r="A16" s="32">
        <v>14</v>
      </c>
      <c r="B16" s="2" t="s">
        <v>173</v>
      </c>
      <c r="C16" s="2" t="s">
        <v>15</v>
      </c>
      <c r="D16" s="3"/>
      <c r="E16" s="35">
        <f ca="1">SUMIFS(G16:ZW16,G$2:ZW$2,"&gt;"&amp;E$2-6*30)+SUMIFS(G16:ZW16,G$2:ZW$2,"&gt;"&amp;E$2-30*12,G$2:ZW$2,"&lt;"&amp;E$2-30*6)*0.75+SUMIFS(G16:ZW16,G$2:ZW$2,"&gt;"&amp;E$2-30*18,G$2:ZW$2,"&lt;"&amp;E$2-30*12)*0.5+SUMIFS(G16:ZW16,G$2:ZW$2,"&gt;"&amp;E$2-30*24,G$2:ZW$2,"&lt;"&amp;E$2-30*18)*0.25+SUMIFS(G16:ZW16,G$2:ZW$2,"&lt;"&amp;E$2-30*24)*0</f>
        <v>267.5</v>
      </c>
      <c r="F16" s="35">
        <f>SUMIFS(G16:ZW16,G$2:ZW$2,"&gt;"&amp;F$2-6*30)+SUMIFS(G16:ZW16,G$2:ZW$2,"&gt;"&amp;F$2-30*12,G$2:ZW$2,"&lt;"&amp;F$2-30*6)*0.75+SUMIFS(G16:ZW16,G$2:ZW$2,"&gt;"&amp;F$2-30*18,G$2:ZW$2,"&lt;"&amp;F$2-30*12)*0.5+SUMIFS(G16:ZW16,G$2:ZW$2,"&gt;"&amp;F$2-30*24,G$2:ZW$2,"&lt;"&amp;F$2-30*18)*0.25+SUMIFS(G16:ZW16,G$2:ZW$2,"&lt;"&amp;F$2-30*24)*0</f>
        <v>267.5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>
        <v>93</v>
      </c>
      <c r="Z16" s="3"/>
      <c r="AA16" s="3"/>
      <c r="AC16" s="32">
        <v>221</v>
      </c>
    </row>
    <row r="17" spans="1:31" s="32" customFormat="1" x14ac:dyDescent="0.25">
      <c r="A17" s="32">
        <v>15</v>
      </c>
      <c r="B17" s="3" t="s">
        <v>183</v>
      </c>
      <c r="C17" s="40" t="s">
        <v>15</v>
      </c>
      <c r="D17" s="3">
        <v>2009</v>
      </c>
      <c r="E17" s="35">
        <f ca="1">SUMIFS(G17:ZW17,G$2:ZW$2,"&gt;"&amp;E$2-6*30)+SUMIFS(G17:ZW17,G$2:ZW$2,"&gt;"&amp;E$2-30*12,G$2:ZW$2,"&lt;"&amp;E$2-30*6)*0.75+SUMIFS(G17:ZW17,G$2:ZW$2,"&gt;"&amp;E$2-30*18,G$2:ZW$2,"&lt;"&amp;E$2-30*12)*0.5+SUMIFS(G17:ZW17,G$2:ZW$2,"&gt;"&amp;E$2-30*24,G$2:ZW$2,"&lt;"&amp;E$2-30*18)*0.25+SUMIFS(G17:ZW17,G$2:ZW$2,"&lt;"&amp;E$2-30*24)*0</f>
        <v>265.5</v>
      </c>
      <c r="F17" s="35">
        <f>SUMIFS(G17:ZW17,G$2:ZW$2,"&gt;"&amp;F$2-6*30)+SUMIFS(G17:ZW17,G$2:ZW$2,"&gt;"&amp;F$2-30*12,G$2:ZW$2,"&lt;"&amp;F$2-30*6)*0.75+SUMIFS(G17:ZW17,G$2:ZW$2,"&gt;"&amp;F$2-30*18,G$2:ZW$2,"&lt;"&amp;F$2-30*12)*0.5+SUMIFS(G17:ZW17,G$2:ZW$2,"&gt;"&amp;F$2-30*24,G$2:ZW$2,"&lt;"&amp;F$2-30*18)*0.25+SUMIFS(G17:ZW17,G$2:ZW$2,"&lt;"&amp;F$2-30*24)*0</f>
        <v>265.5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>
        <v>27</v>
      </c>
      <c r="W17" s="3">
        <v>49</v>
      </c>
      <c r="X17" s="3">
        <v>57</v>
      </c>
      <c r="Y17" s="3"/>
      <c r="AA17" s="32">
        <v>46</v>
      </c>
      <c r="AB17" s="32">
        <v>73</v>
      </c>
      <c r="AC17" s="32">
        <v>158</v>
      </c>
    </row>
    <row r="18" spans="1:31" s="32" customFormat="1" x14ac:dyDescent="0.25">
      <c r="A18" s="32">
        <v>16</v>
      </c>
      <c r="B18" t="s">
        <v>185</v>
      </c>
      <c r="C18" s="2" t="s">
        <v>15</v>
      </c>
      <c r="D18" s="3"/>
      <c r="E18" s="35">
        <f ca="1">SUMIFS(G18:ZW18,G$2:ZW$2,"&gt;"&amp;E$2-6*30)+SUMIFS(G18:ZW18,G$2:ZW$2,"&gt;"&amp;E$2-30*12,G$2:ZW$2,"&lt;"&amp;E$2-30*6)*0.75+SUMIFS(G18:ZW18,G$2:ZW$2,"&gt;"&amp;E$2-30*18,G$2:ZW$2,"&lt;"&amp;E$2-30*12)*0.5+SUMIFS(G18:ZW18,G$2:ZW$2,"&gt;"&amp;E$2-30*24,G$2:ZW$2,"&lt;"&amp;E$2-30*18)*0.25+SUMIFS(G18:ZW18,G$2:ZW$2,"&lt;"&amp;E$2-30*24)*0</f>
        <v>250.5</v>
      </c>
      <c r="F18" s="35">
        <f>SUMIFS(G18:ZW18,G$2:ZW$2,"&gt;"&amp;F$2-6*30)+SUMIFS(G18:ZW18,G$2:ZW$2,"&gt;"&amp;F$2-30*12,G$2:ZW$2,"&lt;"&amp;F$2-30*6)*0.75+SUMIFS(G18:ZW18,G$2:ZW$2,"&gt;"&amp;F$2-30*18,G$2:ZW$2,"&lt;"&amp;F$2-30*12)*0.5+SUMIFS(G18:ZW18,G$2:ZW$2,"&gt;"&amp;F$2-30*24,G$2:ZW$2,"&lt;"&amp;F$2-30*18)*0.25+SUMIFS(G18:ZW18,G$2:ZW$2,"&lt;"&amp;F$2-30*24)*0</f>
        <v>250.5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>
        <v>25</v>
      </c>
      <c r="Z18" s="3"/>
      <c r="AA18" s="3"/>
      <c r="AB18" s="3">
        <v>50</v>
      </c>
      <c r="AC18" s="32">
        <v>188</v>
      </c>
    </row>
    <row r="19" spans="1:31" s="32" customFormat="1" x14ac:dyDescent="0.25">
      <c r="A19" s="32">
        <v>17</v>
      </c>
      <c r="B19" s="2" t="s">
        <v>317</v>
      </c>
      <c r="C19" s="2" t="s">
        <v>17</v>
      </c>
      <c r="D19" s="3"/>
      <c r="E19" s="35">
        <f ca="1">SUMIFS(G19:ZW19,G$2:ZW$2,"&gt;"&amp;E$2-6*30)+SUMIFS(G19:ZW19,G$2:ZW$2,"&gt;"&amp;E$2-30*12,G$2:ZW$2,"&lt;"&amp;E$2-30*6)*0.75+SUMIFS(G19:ZW19,G$2:ZW$2,"&gt;"&amp;E$2-30*18,G$2:ZW$2,"&lt;"&amp;E$2-30*12)*0.5+SUMIFS(G19:ZW19,G$2:ZW$2,"&gt;"&amp;E$2-30*24,G$2:ZW$2,"&lt;"&amp;E$2-30*18)*0.25+SUMIFS(G19:ZW19,G$2:ZW$2,"&lt;"&amp;E$2-30*24)*0</f>
        <v>167</v>
      </c>
      <c r="F19" s="35">
        <f>SUMIFS(G19:ZW19,G$2:ZW$2,"&gt;"&amp;F$2-6*30)+SUMIFS(G19:ZW19,G$2:ZW$2,"&gt;"&amp;F$2-30*12,G$2:ZW$2,"&lt;"&amp;F$2-30*6)*0.75+SUMIFS(G19:ZW19,G$2:ZW$2,"&gt;"&amp;F$2-30*18,G$2:ZW$2,"&lt;"&amp;F$2-30*12)*0.5+SUMIFS(G19:ZW19,G$2:ZW$2,"&gt;"&amp;F$2-30*24,G$2:ZW$2,"&lt;"&amp;F$2-30*18)*0.25+SUMIFS(G19:ZW19,G$2:ZW$2,"&lt;"&amp;F$2-30*24)*0</f>
        <v>167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>
        <v>17</v>
      </c>
      <c r="AC19" s="3">
        <v>150</v>
      </c>
      <c r="AD19" s="3"/>
      <c r="AE19" s="3"/>
    </row>
    <row r="20" spans="1:31" s="32" customFormat="1" x14ac:dyDescent="0.25">
      <c r="A20" s="32">
        <v>18</v>
      </c>
      <c r="B20" t="s">
        <v>341</v>
      </c>
      <c r="C20" t="s">
        <v>17</v>
      </c>
      <c r="D20" s="3"/>
      <c r="E20" s="35">
        <f ca="1">SUMIFS(G20:ZW20,G$2:ZW$2,"&gt;"&amp;E$2-6*30)+SUMIFS(G20:ZW20,G$2:ZW$2,"&gt;"&amp;E$2-30*12,G$2:ZW$2,"&lt;"&amp;E$2-30*6)*0.75+SUMIFS(G20:ZW20,G$2:ZW$2,"&gt;"&amp;E$2-30*18,G$2:ZW$2,"&lt;"&amp;E$2-30*12)*0.5+SUMIFS(G20:ZW20,G$2:ZW$2,"&gt;"&amp;E$2-30*24,G$2:ZW$2,"&lt;"&amp;E$2-30*18)*0.25+SUMIFS(G20:ZW20,G$2:ZW$2,"&lt;"&amp;E$2-30*24)*0</f>
        <v>138</v>
      </c>
      <c r="F20" s="35">
        <f>SUMIFS(G20:ZW20,G$2:ZW$2,"&gt;"&amp;F$2-6*30)+SUMIFS(G20:ZW20,G$2:ZW$2,"&gt;"&amp;F$2-30*12,G$2:ZW$2,"&lt;"&amp;F$2-30*6)*0.75+SUMIFS(G20:ZW20,G$2:ZW$2,"&gt;"&amp;F$2-30*18,G$2:ZW$2,"&lt;"&amp;F$2-30*12)*0.5+SUMIFS(G20:ZW20,G$2:ZW$2,"&gt;"&amp;F$2-30*24,G$2:ZW$2,"&lt;"&amp;F$2-30*18)*0.25+SUMIFS(G20:ZW20,G$2:ZW$2,"&lt;"&amp;F$2-30*24)*0</f>
        <v>138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>
        <v>138</v>
      </c>
      <c r="AD20" s="3"/>
      <c r="AE20" s="3"/>
    </row>
    <row r="21" spans="1:31" s="32" customFormat="1" x14ac:dyDescent="0.25">
      <c r="A21" s="32">
        <v>19</v>
      </c>
      <c r="B21" s="30" t="s">
        <v>220</v>
      </c>
      <c r="C21" s="38" t="s">
        <v>92</v>
      </c>
      <c r="D21" s="24">
        <v>1991</v>
      </c>
      <c r="E21" s="35">
        <f ca="1">SUMIFS(G21:ZW21,G$2:ZW$2,"&gt;"&amp;E$2-6*30)+SUMIFS(G21:ZW21,G$2:ZW$2,"&gt;"&amp;E$2-30*12,G$2:ZW$2,"&lt;"&amp;E$2-30*6)*0.75+SUMIFS(G21:ZW21,G$2:ZW$2,"&gt;"&amp;E$2-30*18,G$2:ZW$2,"&lt;"&amp;E$2-30*12)*0.5+SUMIFS(G21:ZW21,G$2:ZW$2,"&gt;"&amp;E$2-30*24,G$2:ZW$2,"&lt;"&amp;E$2-30*18)*0.25+SUMIFS(G21:ZW21,G$2:ZW$2,"&lt;"&amp;E$2-30*24)*0</f>
        <v>122</v>
      </c>
      <c r="F21" s="35">
        <f>SUMIFS(G21:ZW21,G$2:ZW$2,"&gt;"&amp;F$2-6*30)+SUMIFS(G21:ZW21,G$2:ZW$2,"&gt;"&amp;F$2-30*12,G$2:ZW$2,"&lt;"&amp;F$2-30*6)*0.75+SUMIFS(G21:ZW21,G$2:ZW$2,"&gt;"&amp;F$2-30*18,G$2:ZW$2,"&lt;"&amp;F$2-30*12)*0.5+SUMIFS(G21:ZW21,G$2:ZW$2,"&gt;"&amp;F$2-30*24,G$2:ZW$2,"&lt;"&amp;F$2-30*18)*0.25+SUMIFS(G21:ZW21,G$2:ZW$2,"&lt;"&amp;F$2-30*24)*0</f>
        <v>122</v>
      </c>
      <c r="O21" s="32">
        <v>41</v>
      </c>
      <c r="AC21" s="32">
        <v>122</v>
      </c>
    </row>
    <row r="22" spans="1:31" s="32" customFormat="1" x14ac:dyDescent="0.25">
      <c r="A22" s="32">
        <v>20</v>
      </c>
      <c r="B22" s="30" t="s">
        <v>168</v>
      </c>
      <c r="C22" s="38" t="s">
        <v>169</v>
      </c>
      <c r="D22" s="24">
        <v>1982</v>
      </c>
      <c r="E22" s="35">
        <f ca="1">SUMIFS(G22:ZW22,G$2:ZW$2,"&gt;"&amp;E$2-6*30)+SUMIFS(G22:ZW22,G$2:ZW$2,"&gt;"&amp;E$2-30*12,G$2:ZW$2,"&lt;"&amp;E$2-30*6)*0.75+SUMIFS(G22:ZW22,G$2:ZW$2,"&gt;"&amp;E$2-30*18,G$2:ZW$2,"&lt;"&amp;E$2-30*12)*0.5+SUMIFS(G22:ZW22,G$2:ZW$2,"&gt;"&amp;E$2-30*24,G$2:ZW$2,"&lt;"&amp;E$2-30*18)*0.25+SUMIFS(G22:ZW22,G$2:ZW$2,"&lt;"&amp;E$2-30*24)*0</f>
        <v>114.25</v>
      </c>
      <c r="F22" s="35">
        <f>SUMIFS(G22:ZW22,G$2:ZW$2,"&gt;"&amp;F$2-6*30)+SUMIFS(G22:ZW22,G$2:ZW$2,"&gt;"&amp;F$2-30*12,G$2:ZW$2,"&lt;"&amp;F$2-30*6)*0.75+SUMIFS(G22:ZW22,G$2:ZW$2,"&gt;"&amp;F$2-30*18,G$2:ZW$2,"&lt;"&amp;F$2-30*12)*0.5+SUMIFS(G22:ZW22,G$2:ZW$2,"&gt;"&amp;F$2-30*24,G$2:ZW$2,"&lt;"&amp;F$2-30*18)*0.25+SUMIFS(G22:ZW22,G$2:ZW$2,"&lt;"&amp;F$2-30*24)*0</f>
        <v>114.25</v>
      </c>
      <c r="I22" s="32">
        <v>74</v>
      </c>
      <c r="O22" s="32">
        <v>42</v>
      </c>
      <c r="Q22" s="32">
        <v>67</v>
      </c>
      <c r="R22" s="32">
        <v>197</v>
      </c>
      <c r="T22" s="32">
        <v>66</v>
      </c>
      <c r="V22" s="32">
        <v>57</v>
      </c>
      <c r="X22" s="32">
        <v>79</v>
      </c>
      <c r="Z22" s="32">
        <v>122</v>
      </c>
      <c r="AA22" s="32">
        <v>71</v>
      </c>
    </row>
    <row r="23" spans="1:31" s="32" customFormat="1" x14ac:dyDescent="0.25">
      <c r="A23" s="32">
        <v>21</v>
      </c>
      <c r="B23" s="3" t="s">
        <v>178</v>
      </c>
      <c r="C23" s="40" t="s">
        <v>15</v>
      </c>
      <c r="D23" s="3">
        <v>2010</v>
      </c>
      <c r="E23" s="35">
        <f ca="1">SUMIFS(G23:ZW23,G$2:ZW$2,"&gt;"&amp;E$2-6*30)+SUMIFS(G23:ZW23,G$2:ZW$2,"&gt;"&amp;E$2-30*12,G$2:ZW$2,"&lt;"&amp;E$2-30*6)*0.75+SUMIFS(G23:ZW23,G$2:ZW$2,"&gt;"&amp;E$2-30*18,G$2:ZW$2,"&lt;"&amp;E$2-30*12)*0.5+SUMIFS(G23:ZW23,G$2:ZW$2,"&gt;"&amp;E$2-30*24,G$2:ZW$2,"&lt;"&amp;E$2-30*18)*0.25+SUMIFS(G23:ZW23,G$2:ZW$2,"&lt;"&amp;E$2-30*24)*0</f>
        <v>112.75</v>
      </c>
      <c r="F23" s="35">
        <f>SUMIFS(G23:ZW23,G$2:ZW$2,"&gt;"&amp;F$2-6*30)+SUMIFS(G23:ZW23,G$2:ZW$2,"&gt;"&amp;F$2-30*12,G$2:ZW$2,"&lt;"&amp;F$2-30*6)*0.75+SUMIFS(G23:ZW23,G$2:ZW$2,"&gt;"&amp;F$2-30*18,G$2:ZW$2,"&lt;"&amp;F$2-30*12)*0.5+SUMIFS(G23:ZW23,G$2:ZW$2,"&gt;"&amp;F$2-30*24,G$2:ZW$2,"&lt;"&amp;F$2-30*18)*0.25+SUMIFS(G23:ZW23,G$2:ZW$2,"&lt;"&amp;F$2-30*24)*0</f>
        <v>112.75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>
        <v>28</v>
      </c>
      <c r="X23" s="3"/>
      <c r="Y23" s="3">
        <v>45</v>
      </c>
      <c r="Z23" s="3"/>
      <c r="AA23" s="3">
        <v>31</v>
      </c>
      <c r="AB23" s="32">
        <v>67</v>
      </c>
    </row>
    <row r="24" spans="1:31" s="32" customFormat="1" x14ac:dyDescent="0.25">
      <c r="A24" s="32">
        <v>22</v>
      </c>
      <c r="B24" s="30" t="s">
        <v>167</v>
      </c>
      <c r="C24" s="38" t="s">
        <v>15</v>
      </c>
      <c r="D24" s="24">
        <v>1993</v>
      </c>
      <c r="E24" s="35">
        <f ca="1">SUMIFS(G24:ZW24,G$2:ZW$2,"&gt;"&amp;E$2-6*30)+SUMIFS(G24:ZW24,G$2:ZW$2,"&gt;"&amp;E$2-30*12,G$2:ZW$2,"&lt;"&amp;E$2-30*6)*0.75+SUMIFS(G24:ZW24,G$2:ZW$2,"&gt;"&amp;E$2-30*18,G$2:ZW$2,"&lt;"&amp;E$2-30*12)*0.5+SUMIFS(G24:ZW24,G$2:ZW$2,"&gt;"&amp;E$2-30*24,G$2:ZW$2,"&lt;"&amp;E$2-30*18)*0.25+SUMIFS(G24:ZW24,G$2:ZW$2,"&lt;"&amp;E$2-30*24)*0</f>
        <v>111.5</v>
      </c>
      <c r="F24" s="35">
        <f>SUMIFS(G24:ZW24,G$2:ZW$2,"&gt;"&amp;F$2-6*30)+SUMIFS(G24:ZW24,G$2:ZW$2,"&gt;"&amp;F$2-30*12,G$2:ZW$2,"&lt;"&amp;F$2-30*6)*0.75+SUMIFS(G24:ZW24,G$2:ZW$2,"&gt;"&amp;F$2-30*18,G$2:ZW$2,"&lt;"&amp;F$2-30*12)*0.5+SUMIFS(G24:ZW24,G$2:ZW$2,"&gt;"&amp;F$2-30*24,G$2:ZW$2,"&lt;"&amp;F$2-30*18)*0.25+SUMIFS(G24:ZW24,G$2:ZW$2,"&lt;"&amp;F$2-30*24)*0</f>
        <v>111.5</v>
      </c>
      <c r="G24" s="32">
        <v>189</v>
      </c>
      <c r="H24" s="32">
        <v>171</v>
      </c>
      <c r="I24" s="32">
        <v>138</v>
      </c>
      <c r="J24" s="32">
        <v>112</v>
      </c>
      <c r="K24" s="32">
        <v>92</v>
      </c>
      <c r="L24" s="32">
        <v>42</v>
      </c>
      <c r="M24" s="32">
        <v>96</v>
      </c>
      <c r="O24" s="32">
        <v>80</v>
      </c>
      <c r="W24" s="32">
        <v>105</v>
      </c>
      <c r="X24" s="32">
        <v>86</v>
      </c>
      <c r="Y24" s="32">
        <v>69</v>
      </c>
      <c r="Z24" s="32">
        <v>154</v>
      </c>
    </row>
    <row r="25" spans="1:31" s="32" customFormat="1" x14ac:dyDescent="0.25">
      <c r="A25" s="32">
        <v>23</v>
      </c>
      <c r="B25" s="2" t="s">
        <v>318</v>
      </c>
      <c r="C25" s="42" t="s">
        <v>15</v>
      </c>
      <c r="D25" s="3"/>
      <c r="E25" s="35">
        <f ca="1">SUMIFS(G25:ZW25,G$2:ZW$2,"&gt;"&amp;E$2-6*30)+SUMIFS(G25:ZW25,G$2:ZW$2,"&gt;"&amp;E$2-30*12,G$2:ZW$2,"&lt;"&amp;E$2-30*6)*0.75+SUMIFS(G25:ZW25,G$2:ZW$2,"&gt;"&amp;E$2-30*18,G$2:ZW$2,"&lt;"&amp;E$2-30*12)*0.5+SUMIFS(G25:ZW25,G$2:ZW$2,"&gt;"&amp;E$2-30*24,G$2:ZW$2,"&lt;"&amp;E$2-30*18)*0.25+SUMIFS(G25:ZW25,G$2:ZW$2,"&lt;"&amp;E$2-30*24)*0</f>
        <v>81</v>
      </c>
      <c r="F25" s="35">
        <f>SUMIFS(G25:ZW25,G$2:ZW$2,"&gt;"&amp;F$2-6*30)+SUMIFS(G25:ZW25,G$2:ZW$2,"&gt;"&amp;F$2-30*12,G$2:ZW$2,"&lt;"&amp;F$2-30*6)*0.75+SUMIFS(G25:ZW25,G$2:ZW$2,"&gt;"&amp;F$2-30*18,G$2:ZW$2,"&lt;"&amp;F$2-30*12)*0.5+SUMIFS(G25:ZW25,G$2:ZW$2,"&gt;"&amp;F$2-30*24,G$2:ZW$2,"&lt;"&amp;F$2-30*18)*0.25+SUMIFS(G25:ZW25,G$2:ZW$2,"&lt;"&amp;F$2-30*24)*0</f>
        <v>81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>
        <v>81</v>
      </c>
      <c r="AC25" s="3"/>
      <c r="AD25" s="3"/>
      <c r="AE25" s="3"/>
    </row>
    <row r="26" spans="1:31" s="32" customFormat="1" x14ac:dyDescent="0.25">
      <c r="A26" s="32">
        <v>24</v>
      </c>
      <c r="B26" s="2" t="s">
        <v>314</v>
      </c>
      <c r="C26" s="42" t="s">
        <v>15</v>
      </c>
      <c r="D26" s="3"/>
      <c r="E26" s="35">
        <f ca="1">SUMIFS(G26:ZW26,G$2:ZW$2,"&gt;"&amp;E$2-6*30)+SUMIFS(G26:ZW26,G$2:ZW$2,"&gt;"&amp;E$2-30*12,G$2:ZW$2,"&lt;"&amp;E$2-30*6)*0.75+SUMIFS(G26:ZW26,G$2:ZW$2,"&gt;"&amp;E$2-30*18,G$2:ZW$2,"&lt;"&amp;E$2-30*12)*0.5+SUMIFS(G26:ZW26,G$2:ZW$2,"&gt;"&amp;E$2-30*24,G$2:ZW$2,"&lt;"&amp;E$2-30*18)*0.25+SUMIFS(G26:ZW26,G$2:ZW$2,"&lt;"&amp;E$2-30*24)*0</f>
        <v>59</v>
      </c>
      <c r="F26" s="35">
        <f>SUMIFS(G26:ZW26,G$2:ZW$2,"&gt;"&amp;F$2-6*30)+SUMIFS(G26:ZW26,G$2:ZW$2,"&gt;"&amp;F$2-30*12,G$2:ZW$2,"&lt;"&amp;F$2-30*6)*0.75+SUMIFS(G26:ZW26,G$2:ZW$2,"&gt;"&amp;F$2-30*18,G$2:ZW$2,"&lt;"&amp;F$2-30*12)*0.5+SUMIFS(G26:ZW26,G$2:ZW$2,"&gt;"&amp;F$2-30*24,G$2:ZW$2,"&lt;"&amp;F$2-30*18)*0.25+SUMIFS(G26:ZW26,G$2:ZW$2,"&lt;"&amp;F$2-30*24)*0</f>
        <v>59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>
        <v>59</v>
      </c>
      <c r="AC26" s="3"/>
      <c r="AD26" s="3"/>
      <c r="AE26" s="3"/>
    </row>
    <row r="27" spans="1:31" s="32" customFormat="1" x14ac:dyDescent="0.25">
      <c r="A27" s="32">
        <v>25</v>
      </c>
      <c r="B27" s="3" t="s">
        <v>181</v>
      </c>
      <c r="C27" s="40" t="s">
        <v>182</v>
      </c>
      <c r="D27" s="3">
        <v>2008</v>
      </c>
      <c r="E27" s="35">
        <f ca="1">SUMIFS(G27:ZW27,G$2:ZW$2,"&gt;"&amp;E$2-6*30)+SUMIFS(G27:ZW27,G$2:ZW$2,"&gt;"&amp;E$2-30*12,G$2:ZW$2,"&lt;"&amp;E$2-30*6)*0.75+SUMIFS(G27:ZW27,G$2:ZW$2,"&gt;"&amp;E$2-30*18,G$2:ZW$2,"&lt;"&amp;E$2-30*12)*0.5+SUMIFS(G27:ZW27,G$2:ZW$2,"&gt;"&amp;E$2-30*24,G$2:ZW$2,"&lt;"&amp;E$2-30*18)*0.25+SUMIFS(G27:ZW27,G$2:ZW$2,"&lt;"&amp;E$2-30*24)*0</f>
        <v>58.5</v>
      </c>
      <c r="F27" s="35">
        <f>SUMIFS(G27:ZW27,G$2:ZW$2,"&gt;"&amp;F$2-6*30)+SUMIFS(G27:ZW27,G$2:ZW$2,"&gt;"&amp;F$2-30*12,G$2:ZW$2,"&lt;"&amp;F$2-30*6)*0.75+SUMIFS(G27:ZW27,G$2:ZW$2,"&gt;"&amp;F$2-30*18,G$2:ZW$2,"&lt;"&amp;F$2-30*12)*0.5+SUMIFS(G27:ZW27,G$2:ZW$2,"&gt;"&amp;F$2-30*24,G$2:ZW$2,"&lt;"&amp;F$2-30*18)*0.25+SUMIFS(G27:ZW27,G$2:ZW$2,"&lt;"&amp;F$2-30*24)*0</f>
        <v>58.5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>
        <v>22</v>
      </c>
      <c r="X27" s="3"/>
      <c r="Y27" s="3">
        <v>39</v>
      </c>
      <c r="Z27" s="3"/>
      <c r="AA27" s="3">
        <v>52</v>
      </c>
    </row>
    <row r="28" spans="1:31" s="32" customFormat="1" x14ac:dyDescent="0.25">
      <c r="A28" s="32">
        <v>26</v>
      </c>
      <c r="B28" s="2" t="s">
        <v>319</v>
      </c>
      <c r="C28" s="42" t="s">
        <v>15</v>
      </c>
      <c r="D28" s="3"/>
      <c r="E28" s="35">
        <f ca="1">SUMIFS(G28:ZW28,G$2:ZW$2,"&gt;"&amp;E$2-6*30)+SUMIFS(G28:ZW28,G$2:ZW$2,"&gt;"&amp;E$2-30*12,G$2:ZW$2,"&lt;"&amp;E$2-30*6)*0.75+SUMIFS(G28:ZW28,G$2:ZW$2,"&gt;"&amp;E$2-30*18,G$2:ZW$2,"&lt;"&amp;E$2-30*12)*0.5+SUMIFS(G28:ZW28,G$2:ZW$2,"&gt;"&amp;E$2-30*24,G$2:ZW$2,"&lt;"&amp;E$2-30*18)*0.25+SUMIFS(G28:ZW28,G$2:ZW$2,"&lt;"&amp;E$2-30*24)*0</f>
        <v>40</v>
      </c>
      <c r="F28" s="35">
        <f>SUMIFS(G28:ZW28,G$2:ZW$2,"&gt;"&amp;F$2-6*30)+SUMIFS(G28:ZW28,G$2:ZW$2,"&gt;"&amp;F$2-30*12,G$2:ZW$2,"&lt;"&amp;F$2-30*6)*0.75+SUMIFS(G28:ZW28,G$2:ZW$2,"&gt;"&amp;F$2-30*18,G$2:ZW$2,"&lt;"&amp;F$2-30*12)*0.5+SUMIFS(G28:ZW28,G$2:ZW$2,"&gt;"&amp;F$2-30*24,G$2:ZW$2,"&lt;"&amp;F$2-30*18)*0.25+SUMIFS(G28:ZW28,G$2:ZW$2,"&lt;"&amp;F$2-30*24)*0</f>
        <v>40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>
        <v>40</v>
      </c>
      <c r="AC28" s="3"/>
      <c r="AD28" s="3"/>
      <c r="AE28" s="3"/>
    </row>
    <row r="29" spans="1:31" s="32" customFormat="1" x14ac:dyDescent="0.25">
      <c r="A29" s="32">
        <v>27</v>
      </c>
      <c r="B29" s="2" t="s">
        <v>312</v>
      </c>
      <c r="C29" s="2" t="s">
        <v>17</v>
      </c>
      <c r="D29" s="3"/>
      <c r="E29" s="35">
        <f ca="1">SUMIFS(G29:ZW29,G$2:ZW$2,"&gt;"&amp;E$2-6*30)+SUMIFS(G29:ZW29,G$2:ZW$2,"&gt;"&amp;E$2-30*12,G$2:ZW$2,"&lt;"&amp;E$2-30*6)*0.75+SUMIFS(G29:ZW29,G$2:ZW$2,"&gt;"&amp;E$2-30*18,G$2:ZW$2,"&lt;"&amp;E$2-30*12)*0.5+SUMIFS(G29:ZW29,G$2:ZW$2,"&gt;"&amp;E$2-30*24,G$2:ZW$2,"&lt;"&amp;E$2-30*18)*0.25+SUMIFS(G29:ZW29,G$2:ZW$2,"&lt;"&amp;E$2-30*24)*0</f>
        <v>35</v>
      </c>
      <c r="F29" s="35">
        <f>SUMIFS(G29:ZW29,G$2:ZW$2,"&gt;"&amp;F$2-6*30)+SUMIFS(G29:ZW29,G$2:ZW$2,"&gt;"&amp;F$2-30*12,G$2:ZW$2,"&lt;"&amp;F$2-30*6)*0.75+SUMIFS(G29:ZW29,G$2:ZW$2,"&gt;"&amp;F$2-30*18,G$2:ZW$2,"&lt;"&amp;F$2-30*12)*0.5+SUMIFS(G29:ZW29,G$2:ZW$2,"&gt;"&amp;F$2-30*24,G$2:ZW$2,"&lt;"&amp;F$2-30*18)*0.25+SUMIFS(G29:ZW29,G$2:ZW$2,"&lt;"&amp;F$2-30*24)*0</f>
        <v>35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>
        <v>35</v>
      </c>
      <c r="AC29" s="3"/>
      <c r="AD29" s="3"/>
      <c r="AE29" s="3"/>
    </row>
    <row r="30" spans="1:31" s="32" customFormat="1" x14ac:dyDescent="0.25">
      <c r="A30" s="32">
        <v>28</v>
      </c>
      <c r="B30" s="2" t="s">
        <v>313</v>
      </c>
      <c r="C30" s="42" t="s">
        <v>15</v>
      </c>
      <c r="D30" s="3"/>
      <c r="E30" s="35">
        <f ca="1">SUMIFS(G30:ZW30,G$2:ZW$2,"&gt;"&amp;E$2-6*30)+SUMIFS(G30:ZW30,G$2:ZW$2,"&gt;"&amp;E$2-30*12,G$2:ZW$2,"&lt;"&amp;E$2-30*6)*0.75+SUMIFS(G30:ZW30,G$2:ZW$2,"&gt;"&amp;E$2-30*18,G$2:ZW$2,"&lt;"&amp;E$2-30*12)*0.5+SUMIFS(G30:ZW30,G$2:ZW$2,"&gt;"&amp;E$2-30*24,G$2:ZW$2,"&lt;"&amp;E$2-30*18)*0.25+SUMIFS(G30:ZW30,G$2:ZW$2,"&lt;"&amp;E$2-30*24)*0</f>
        <v>31</v>
      </c>
      <c r="F30" s="35">
        <f>SUMIFS(G30:ZW30,G$2:ZW$2,"&gt;"&amp;F$2-6*30)+SUMIFS(G30:ZW30,G$2:ZW$2,"&gt;"&amp;F$2-30*12,G$2:ZW$2,"&lt;"&amp;F$2-30*6)*0.75+SUMIFS(G30:ZW30,G$2:ZW$2,"&gt;"&amp;F$2-30*18,G$2:ZW$2,"&lt;"&amp;F$2-30*12)*0.5+SUMIFS(G30:ZW30,G$2:ZW$2,"&gt;"&amp;F$2-30*24,G$2:ZW$2,"&lt;"&amp;F$2-30*18)*0.25+SUMIFS(G30:ZW30,G$2:ZW$2,"&lt;"&amp;F$2-30*24)*0</f>
        <v>31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>
        <v>31</v>
      </c>
      <c r="AC30" s="3"/>
      <c r="AD30" s="3"/>
      <c r="AE30" s="3"/>
    </row>
    <row r="31" spans="1:31" s="32" customFormat="1" x14ac:dyDescent="0.25">
      <c r="A31" s="32">
        <v>29</v>
      </c>
      <c r="B31" s="2" t="s">
        <v>315</v>
      </c>
      <c r="C31" s="2" t="s">
        <v>15</v>
      </c>
      <c r="D31" s="3"/>
      <c r="E31" s="35">
        <f ca="1">SUMIFS(G31:ZW31,G$2:ZW$2,"&gt;"&amp;E$2-6*30)+SUMIFS(G31:ZW31,G$2:ZW$2,"&gt;"&amp;E$2-30*12,G$2:ZW$2,"&lt;"&amp;E$2-30*6)*0.75+SUMIFS(G31:ZW31,G$2:ZW$2,"&gt;"&amp;E$2-30*18,G$2:ZW$2,"&lt;"&amp;E$2-30*12)*0.5+SUMIFS(G31:ZW31,G$2:ZW$2,"&gt;"&amp;E$2-30*24,G$2:ZW$2,"&lt;"&amp;E$2-30*18)*0.25+SUMIFS(G31:ZW31,G$2:ZW$2,"&lt;"&amp;E$2-30*24)*0</f>
        <v>23</v>
      </c>
      <c r="F31" s="35">
        <f>SUMIFS(G31:ZW31,G$2:ZW$2,"&gt;"&amp;F$2-6*30)+SUMIFS(G31:ZW31,G$2:ZW$2,"&gt;"&amp;F$2-30*12,G$2:ZW$2,"&lt;"&amp;F$2-30*6)*0.75+SUMIFS(G31:ZW31,G$2:ZW$2,"&gt;"&amp;F$2-30*18,G$2:ZW$2,"&lt;"&amp;F$2-30*12)*0.5+SUMIFS(G31:ZW31,G$2:ZW$2,"&gt;"&amp;F$2-30*24,G$2:ZW$2,"&lt;"&amp;F$2-30*18)*0.25+SUMIFS(G31:ZW31,G$2:ZW$2,"&lt;"&amp;F$2-30*24)*0</f>
        <v>23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>
        <v>23</v>
      </c>
      <c r="AC31" s="3"/>
      <c r="AD31" s="3"/>
      <c r="AE31" s="3"/>
    </row>
    <row r="32" spans="1:31" s="32" customFormat="1" x14ac:dyDescent="0.25">
      <c r="A32" s="32">
        <v>30</v>
      </c>
      <c r="B32" t="s">
        <v>180</v>
      </c>
      <c r="C32" s="2" t="s">
        <v>15</v>
      </c>
      <c r="D32" s="3"/>
      <c r="E32" s="35">
        <f ca="1">SUMIFS(G32:ZW32,G$2:ZW$2,"&gt;"&amp;E$2-6*30)+SUMIFS(G32:ZW32,G$2:ZW$2,"&gt;"&amp;E$2-30*12,G$2:ZW$2,"&lt;"&amp;E$2-30*6)*0.75+SUMIFS(G32:ZW32,G$2:ZW$2,"&gt;"&amp;E$2-30*18,G$2:ZW$2,"&lt;"&amp;E$2-30*12)*0.5+SUMIFS(G32:ZW32,G$2:ZW$2,"&gt;"&amp;E$2-30*24,G$2:ZW$2,"&lt;"&amp;E$2-30*18)*0.25+SUMIFS(G32:ZW32,G$2:ZW$2,"&lt;"&amp;E$2-30*24)*0</f>
        <v>22.5</v>
      </c>
      <c r="F32" s="35">
        <f>SUMIFS(G32:ZW32,G$2:ZW$2,"&gt;"&amp;F$2-6*30)+SUMIFS(G32:ZW32,G$2:ZW$2,"&gt;"&amp;F$2-30*12,G$2:ZW$2,"&lt;"&amp;F$2-30*6)*0.75+SUMIFS(G32:ZW32,G$2:ZW$2,"&gt;"&amp;F$2-30*18,G$2:ZW$2,"&lt;"&amp;F$2-30*12)*0.5+SUMIFS(G32:ZW32,G$2:ZW$2,"&gt;"&amp;F$2-30*24,G$2:ZW$2,"&lt;"&amp;F$2-30*18)*0.25+SUMIFS(G32:ZW32,G$2:ZW$2,"&lt;"&amp;F$2-30*24)*0</f>
        <v>22.5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45</v>
      </c>
      <c r="Z32" s="3"/>
      <c r="AA32" s="3"/>
    </row>
    <row r="33" spans="1:31" s="32" customFormat="1" x14ac:dyDescent="0.25">
      <c r="A33" s="32">
        <v>31</v>
      </c>
      <c r="B33" s="3" t="s">
        <v>179</v>
      </c>
      <c r="C33" s="40" t="s">
        <v>15</v>
      </c>
      <c r="D33" s="3">
        <v>1970</v>
      </c>
      <c r="E33" s="35">
        <f ca="1">SUMIFS(G33:ZW33,G$2:ZW$2,"&gt;"&amp;E$2-6*30)+SUMIFS(G33:ZW33,G$2:ZW$2,"&gt;"&amp;E$2-30*12,G$2:ZW$2,"&lt;"&amp;E$2-30*6)*0.75+SUMIFS(G33:ZW33,G$2:ZW$2,"&gt;"&amp;E$2-30*18,G$2:ZW$2,"&lt;"&amp;E$2-30*12)*0.5+SUMIFS(G33:ZW33,G$2:ZW$2,"&gt;"&amp;E$2-30*24,G$2:ZW$2,"&lt;"&amp;E$2-30*18)*0.25+SUMIFS(G33:ZW33,G$2:ZW$2,"&lt;"&amp;E$2-30*24)*0</f>
        <v>22.25</v>
      </c>
      <c r="F33" s="35">
        <f>SUMIFS(G33:ZW33,G$2:ZW$2,"&gt;"&amp;F$2-6*30)+SUMIFS(G33:ZW33,G$2:ZW$2,"&gt;"&amp;F$2-30*12,G$2:ZW$2,"&lt;"&amp;F$2-30*6)*0.75+SUMIFS(G33:ZW33,G$2:ZW$2,"&gt;"&amp;F$2-30*18,G$2:ZW$2,"&lt;"&amp;F$2-30*12)*0.5+SUMIFS(G33:ZW33,G$2:ZW$2,"&gt;"&amp;F$2-30*24,G$2:ZW$2,"&lt;"&amp;F$2-30*18)*0.25+SUMIFS(G33:ZW33,G$2:ZW$2,"&lt;"&amp;F$2-30*24)*0</f>
        <v>22.25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>
        <v>17</v>
      </c>
      <c r="W33" s="3">
        <v>32</v>
      </c>
      <c r="X33" s="3">
        <v>56</v>
      </c>
      <c r="Y33" s="3">
        <v>13</v>
      </c>
      <c r="AA33" s="32">
        <v>21</v>
      </c>
    </row>
    <row r="34" spans="1:31" s="32" customFormat="1" x14ac:dyDescent="0.25">
      <c r="A34" s="32">
        <v>32</v>
      </c>
      <c r="B34" s="2" t="s">
        <v>316</v>
      </c>
      <c r="C34" s="42" t="s">
        <v>15</v>
      </c>
      <c r="D34" s="3"/>
      <c r="E34" s="35">
        <f ca="1">SUMIFS(G34:ZW34,G$2:ZW$2,"&gt;"&amp;E$2-6*30)+SUMIFS(G34:ZW34,G$2:ZW$2,"&gt;"&amp;E$2-30*12,G$2:ZW$2,"&lt;"&amp;E$2-30*6)*0.75+SUMIFS(G34:ZW34,G$2:ZW$2,"&gt;"&amp;E$2-30*18,G$2:ZW$2,"&lt;"&amp;E$2-30*12)*0.5+SUMIFS(G34:ZW34,G$2:ZW$2,"&gt;"&amp;E$2-30*24,G$2:ZW$2,"&lt;"&amp;E$2-30*18)*0.25+SUMIFS(G34:ZW34,G$2:ZW$2,"&lt;"&amp;E$2-30*24)*0</f>
        <v>20</v>
      </c>
      <c r="F34" s="35">
        <f>SUMIFS(G34:ZW34,G$2:ZW$2,"&gt;"&amp;F$2-6*30)+SUMIFS(G34:ZW34,G$2:ZW$2,"&gt;"&amp;F$2-30*12,G$2:ZW$2,"&lt;"&amp;F$2-30*6)*0.75+SUMIFS(G34:ZW34,G$2:ZW$2,"&gt;"&amp;F$2-30*18,G$2:ZW$2,"&lt;"&amp;F$2-30*12)*0.5+SUMIFS(G34:ZW34,G$2:ZW$2,"&gt;"&amp;F$2-30*24,G$2:ZW$2,"&lt;"&amp;F$2-30*18)*0.25+SUMIFS(G34:ZW34,G$2:ZW$2,"&lt;"&amp;F$2-30*24)*0</f>
        <v>20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>
        <v>20</v>
      </c>
      <c r="AC34" s="3"/>
      <c r="AD34" s="3"/>
      <c r="AE34" s="3"/>
    </row>
    <row r="35" spans="1:31" s="32" customFormat="1" x14ac:dyDescent="0.25">
      <c r="A35" s="32">
        <v>33</v>
      </c>
      <c r="B35" t="s">
        <v>186</v>
      </c>
      <c r="C35" s="2" t="s">
        <v>15</v>
      </c>
      <c r="D35" s="3"/>
      <c r="E35" s="35">
        <f ca="1">SUMIFS(G35:ZW35,G$2:ZW$2,"&gt;"&amp;E$2-6*30)+SUMIFS(G35:ZW35,G$2:ZW$2,"&gt;"&amp;E$2-30*12,G$2:ZW$2,"&lt;"&amp;E$2-30*6)*0.75+SUMIFS(G35:ZW35,G$2:ZW$2,"&gt;"&amp;E$2-30*18,G$2:ZW$2,"&lt;"&amp;E$2-30*12)*0.5+SUMIFS(G35:ZW35,G$2:ZW$2,"&gt;"&amp;E$2-30*24,G$2:ZW$2,"&lt;"&amp;E$2-30*18)*0.25+SUMIFS(G35:ZW35,G$2:ZW$2,"&lt;"&amp;E$2-30*24)*0</f>
        <v>10.5</v>
      </c>
      <c r="F35" s="35">
        <f>SUMIFS(G35:ZW35,G$2:ZW$2,"&gt;"&amp;F$2-6*30)+SUMIFS(G35:ZW35,G$2:ZW$2,"&gt;"&amp;F$2-30*12,G$2:ZW$2,"&lt;"&amp;F$2-30*6)*0.75+SUMIFS(G35:ZW35,G$2:ZW$2,"&gt;"&amp;F$2-30*18,G$2:ZW$2,"&lt;"&amp;F$2-30*12)*0.5+SUMIFS(G35:ZW35,G$2:ZW$2,"&gt;"&amp;F$2-30*24,G$2:ZW$2,"&lt;"&amp;F$2-30*18)*0.25+SUMIFS(G35:ZW35,G$2:ZW$2,"&lt;"&amp;F$2-30*24)*0</f>
        <v>10.5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21</v>
      </c>
      <c r="Z35" s="3"/>
      <c r="AA35" s="3"/>
    </row>
    <row r="36" spans="1:31" s="32" customFormat="1" x14ac:dyDescent="0.25">
      <c r="B36" s="30" t="s">
        <v>175</v>
      </c>
      <c r="C36" s="38" t="s">
        <v>15</v>
      </c>
      <c r="D36" s="24">
        <v>1976</v>
      </c>
      <c r="E36" s="35">
        <f t="shared" ref="E35:E66" ca="1" si="0">SUMIFS(G36:ZW36,G$2:ZW$2,"&gt;"&amp;E$2-6*30)+SUMIFS(G36:ZW36,G$2:ZW$2,"&gt;"&amp;E$2-30*12,G$2:ZW$2,"&lt;"&amp;E$2-30*6)*0.75+SUMIFS(G36:ZW36,G$2:ZW$2,"&gt;"&amp;E$2-30*18,G$2:ZW$2,"&lt;"&amp;E$2-30*12)*0.5+SUMIFS(G36:ZW36,G$2:ZW$2,"&gt;"&amp;E$2-30*24,G$2:ZW$2,"&lt;"&amp;E$2-30*18)*0.25+SUMIFS(G36:ZW36,G$2:ZW$2,"&lt;"&amp;E$2-30*24)*0</f>
        <v>0</v>
      </c>
      <c r="F36" s="35">
        <f t="shared" ref="F35:F66" si="1">SUMIFS(G36:ZW36,G$2:ZW$2,"&gt;"&amp;F$2-6*30)+SUMIFS(G36:ZW36,G$2:ZW$2,"&gt;"&amp;F$2-30*12,G$2:ZW$2,"&lt;"&amp;F$2-30*6)*0.75+SUMIFS(G36:ZW36,G$2:ZW$2,"&gt;"&amp;F$2-30*18,G$2:ZW$2,"&lt;"&amp;F$2-30*12)*0.5+SUMIFS(G36:ZW36,G$2:ZW$2,"&gt;"&amp;F$2-30*24,G$2:ZW$2,"&lt;"&amp;F$2-30*18)*0.25+SUMIFS(G36:ZW36,G$2:ZW$2,"&lt;"&amp;F$2-30*24)*0</f>
        <v>0</v>
      </c>
      <c r="G36" s="32">
        <v>212</v>
      </c>
      <c r="K36" s="32">
        <v>166</v>
      </c>
      <c r="L36" s="32">
        <v>96</v>
      </c>
      <c r="M36" s="32">
        <v>159</v>
      </c>
      <c r="N36" s="32">
        <v>132</v>
      </c>
      <c r="O36" s="32">
        <v>132</v>
      </c>
      <c r="X36" s="32">
        <v>113</v>
      </c>
    </row>
    <row r="37" spans="1:31" s="32" customFormat="1" x14ac:dyDescent="0.25">
      <c r="B37" s="30" t="s">
        <v>177</v>
      </c>
      <c r="C37" s="38" t="s">
        <v>15</v>
      </c>
      <c r="D37" s="24">
        <v>1991</v>
      </c>
      <c r="E37" s="35">
        <f t="shared" ca="1" si="0"/>
        <v>0</v>
      </c>
      <c r="F37" s="35">
        <f t="shared" si="1"/>
        <v>0</v>
      </c>
      <c r="H37" s="32">
        <v>118</v>
      </c>
      <c r="I37" s="32">
        <v>208</v>
      </c>
      <c r="J37" s="32">
        <v>148</v>
      </c>
      <c r="K37" s="32">
        <v>109</v>
      </c>
      <c r="L37" s="32">
        <v>54</v>
      </c>
      <c r="M37" s="32">
        <v>132</v>
      </c>
      <c r="O37" s="32">
        <v>113</v>
      </c>
      <c r="P37" s="32">
        <v>203</v>
      </c>
      <c r="U37" s="32">
        <v>206</v>
      </c>
      <c r="X37" s="32">
        <v>106</v>
      </c>
    </row>
    <row r="38" spans="1:31" s="32" customFormat="1" x14ac:dyDescent="0.25">
      <c r="B38" s="3" t="s">
        <v>189</v>
      </c>
      <c r="C38" s="3" t="s">
        <v>17</v>
      </c>
      <c r="D38" s="3">
        <v>2007</v>
      </c>
      <c r="E38" s="35">
        <f t="shared" ca="1" si="0"/>
        <v>0</v>
      </c>
      <c r="F38" s="35">
        <f t="shared" si="1"/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>
        <v>32</v>
      </c>
      <c r="Y38" s="3"/>
      <c r="Z38" s="3"/>
      <c r="AA38" s="3"/>
    </row>
    <row r="39" spans="1:31" s="32" customFormat="1" x14ac:dyDescent="0.25">
      <c r="B39" s="3" t="s">
        <v>190</v>
      </c>
      <c r="C39" s="3" t="s">
        <v>15</v>
      </c>
      <c r="D39" s="3">
        <v>2007</v>
      </c>
      <c r="E39" s="35">
        <f t="shared" ca="1" si="0"/>
        <v>0</v>
      </c>
      <c r="F39" s="35">
        <f t="shared" si="1"/>
        <v>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>
        <v>24</v>
      </c>
      <c r="Y39" s="3"/>
      <c r="Z39" s="3"/>
      <c r="AA39" s="3"/>
    </row>
    <row r="40" spans="1:31" s="32" customFormat="1" x14ac:dyDescent="0.25">
      <c r="B40" s="3" t="s">
        <v>191</v>
      </c>
      <c r="C40" s="3" t="s">
        <v>17</v>
      </c>
      <c r="D40" s="3">
        <v>2007</v>
      </c>
      <c r="E40" s="35">
        <f t="shared" ca="1" si="0"/>
        <v>0</v>
      </c>
      <c r="F40" s="35">
        <f t="shared" si="1"/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>
        <v>21</v>
      </c>
      <c r="Y40" s="3"/>
      <c r="Z40" s="3"/>
      <c r="AA40" s="3"/>
    </row>
    <row r="41" spans="1:31" s="32" customFormat="1" x14ac:dyDescent="0.25">
      <c r="B41" s="3" t="s">
        <v>187</v>
      </c>
      <c r="C41" s="40" t="s">
        <v>17</v>
      </c>
      <c r="D41" s="3">
        <v>1983</v>
      </c>
      <c r="E41" s="35">
        <f t="shared" ca="1" si="0"/>
        <v>0</v>
      </c>
      <c r="F41" s="35">
        <f t="shared" si="1"/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>
        <v>79</v>
      </c>
      <c r="X41" s="3"/>
      <c r="Y41" s="3"/>
      <c r="Z41" s="3"/>
      <c r="AA41" s="3"/>
    </row>
    <row r="42" spans="1:31" s="32" customFormat="1" x14ac:dyDescent="0.25">
      <c r="B42" s="3" t="s">
        <v>188</v>
      </c>
      <c r="C42" s="40" t="s">
        <v>15</v>
      </c>
      <c r="D42" s="3">
        <v>2004</v>
      </c>
      <c r="E42" s="35">
        <f t="shared" ca="1" si="0"/>
        <v>0</v>
      </c>
      <c r="F42" s="35">
        <f t="shared" si="1"/>
        <v>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>
        <v>62</v>
      </c>
      <c r="W42" s="3">
        <v>67</v>
      </c>
      <c r="X42" s="3"/>
      <c r="Y42" s="3"/>
    </row>
    <row r="43" spans="1:31" s="32" customFormat="1" x14ac:dyDescent="0.25">
      <c r="B43" s="30" t="s">
        <v>192</v>
      </c>
      <c r="C43" s="38" t="s">
        <v>15</v>
      </c>
      <c r="D43" s="24">
        <v>2004</v>
      </c>
      <c r="E43" s="35">
        <f t="shared" ca="1" si="0"/>
        <v>0</v>
      </c>
      <c r="F43" s="35">
        <f t="shared" si="1"/>
        <v>0</v>
      </c>
      <c r="P43" s="32">
        <v>112</v>
      </c>
      <c r="R43" s="32">
        <v>128</v>
      </c>
      <c r="U43" s="32">
        <v>107</v>
      </c>
      <c r="V43" s="32">
        <v>64</v>
      </c>
    </row>
    <row r="44" spans="1:31" s="32" customFormat="1" x14ac:dyDescent="0.25">
      <c r="B44" s="3" t="s">
        <v>193</v>
      </c>
      <c r="C44" s="40" t="s">
        <v>15</v>
      </c>
      <c r="D44" s="3">
        <v>1980</v>
      </c>
      <c r="E44" s="35">
        <f t="shared" ca="1" si="0"/>
        <v>0</v>
      </c>
      <c r="F44" s="35">
        <f t="shared" si="1"/>
        <v>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>
        <v>44</v>
      </c>
      <c r="W44" s="3"/>
      <c r="X44" s="3"/>
      <c r="Y44" s="3"/>
    </row>
    <row r="45" spans="1:31" s="32" customFormat="1" x14ac:dyDescent="0.25">
      <c r="B45" s="30" t="s">
        <v>194</v>
      </c>
      <c r="C45" s="38" t="s">
        <v>15</v>
      </c>
      <c r="D45" s="24">
        <v>1990</v>
      </c>
      <c r="E45" s="35">
        <f t="shared" ca="1" si="0"/>
        <v>0</v>
      </c>
      <c r="F45" s="35">
        <f t="shared" si="1"/>
        <v>0</v>
      </c>
      <c r="L45" s="32">
        <v>19</v>
      </c>
      <c r="M45" s="32">
        <v>40</v>
      </c>
      <c r="N45" s="32">
        <v>67</v>
      </c>
      <c r="O45" s="32">
        <v>41</v>
      </c>
      <c r="T45" s="32">
        <v>81</v>
      </c>
      <c r="V45" s="32">
        <v>42</v>
      </c>
    </row>
    <row r="46" spans="1:31" s="32" customFormat="1" x14ac:dyDescent="0.25">
      <c r="B46" s="3" t="s">
        <v>195</v>
      </c>
      <c r="C46" s="40" t="s">
        <v>70</v>
      </c>
      <c r="D46" s="3">
        <v>2005</v>
      </c>
      <c r="E46" s="35">
        <f t="shared" ca="1" si="0"/>
        <v>0</v>
      </c>
      <c r="F46" s="35">
        <f t="shared" si="1"/>
        <v>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>
        <v>30</v>
      </c>
      <c r="W46" s="3"/>
      <c r="X46" s="3"/>
      <c r="Y46" s="3"/>
    </row>
    <row r="47" spans="1:31" s="32" customFormat="1" x14ac:dyDescent="0.25">
      <c r="B47" s="3" t="s">
        <v>196</v>
      </c>
      <c r="C47" s="40" t="s">
        <v>15</v>
      </c>
      <c r="D47" s="3">
        <v>1973</v>
      </c>
      <c r="E47" s="35">
        <f t="shared" ca="1" si="0"/>
        <v>0</v>
      </c>
      <c r="F47" s="35">
        <f t="shared" si="1"/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>
        <v>26</v>
      </c>
      <c r="W47" s="3"/>
      <c r="X47" s="3"/>
      <c r="Y47" s="3"/>
    </row>
    <row r="48" spans="1:31" s="32" customFormat="1" x14ac:dyDescent="0.25">
      <c r="B48" s="3" t="s">
        <v>197</v>
      </c>
      <c r="C48" s="40" t="s">
        <v>75</v>
      </c>
      <c r="D48" s="3">
        <v>2003</v>
      </c>
      <c r="E48" s="35">
        <f t="shared" ca="1" si="0"/>
        <v>0</v>
      </c>
      <c r="F48" s="35">
        <f t="shared" si="1"/>
        <v>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>
        <v>218</v>
      </c>
      <c r="S48" s="3"/>
      <c r="T48" s="3"/>
      <c r="U48" s="3">
        <v>131</v>
      </c>
      <c r="V48" s="3"/>
      <c r="W48" s="3"/>
      <c r="X48" s="3"/>
      <c r="Y48" s="3"/>
    </row>
    <row r="49" spans="2:25" s="32" customFormat="1" x14ac:dyDescent="0.25">
      <c r="B49" s="30" t="s">
        <v>198</v>
      </c>
      <c r="C49" s="38" t="s">
        <v>75</v>
      </c>
      <c r="D49" s="24">
        <v>2003</v>
      </c>
      <c r="E49" s="35">
        <f t="shared" ca="1" si="0"/>
        <v>0</v>
      </c>
      <c r="F49" s="35">
        <f t="shared" si="1"/>
        <v>0</v>
      </c>
      <c r="N49" s="32">
        <v>80</v>
      </c>
      <c r="U49" s="32">
        <v>104</v>
      </c>
    </row>
    <row r="50" spans="2:25" s="32" customFormat="1" x14ac:dyDescent="0.25">
      <c r="B50" s="2" t="s">
        <v>199</v>
      </c>
      <c r="C50" s="41" t="s">
        <v>15</v>
      </c>
      <c r="D50" s="24">
        <v>2004</v>
      </c>
      <c r="E50" s="35">
        <f t="shared" ca="1" si="0"/>
        <v>0</v>
      </c>
      <c r="F50" s="35">
        <f t="shared" si="1"/>
        <v>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>
        <v>42</v>
      </c>
      <c r="U50" s="3">
        <v>71</v>
      </c>
      <c r="V50" s="3"/>
      <c r="W50" s="3"/>
      <c r="X50" s="3"/>
      <c r="Y50" s="3"/>
    </row>
    <row r="51" spans="2:25" s="32" customFormat="1" x14ac:dyDescent="0.25">
      <c r="B51" s="30" t="s">
        <v>200</v>
      </c>
      <c r="C51" s="38" t="s">
        <v>92</v>
      </c>
      <c r="D51" s="24">
        <v>1995</v>
      </c>
      <c r="E51" s="35">
        <f t="shared" ca="1" si="0"/>
        <v>0</v>
      </c>
      <c r="F51" s="35">
        <f t="shared" si="1"/>
        <v>0</v>
      </c>
      <c r="M51" s="32">
        <v>42</v>
      </c>
      <c r="N51" s="32">
        <v>42</v>
      </c>
      <c r="O51" s="32">
        <v>41</v>
      </c>
      <c r="P51" s="32">
        <v>94</v>
      </c>
      <c r="Q51" s="32">
        <v>96</v>
      </c>
      <c r="U51" s="32">
        <v>67</v>
      </c>
    </row>
    <row r="52" spans="2:25" s="32" customFormat="1" x14ac:dyDescent="0.25">
      <c r="B52" s="30" t="s">
        <v>201</v>
      </c>
      <c r="C52" s="38" t="s">
        <v>202</v>
      </c>
      <c r="D52" s="24">
        <v>1990</v>
      </c>
      <c r="E52" s="35">
        <f t="shared" ca="1" si="0"/>
        <v>0</v>
      </c>
      <c r="F52" s="35">
        <f t="shared" si="1"/>
        <v>0</v>
      </c>
      <c r="Q52" s="32">
        <v>54</v>
      </c>
      <c r="R52" s="32">
        <v>241</v>
      </c>
      <c r="S52" s="32">
        <v>79</v>
      </c>
    </row>
    <row r="53" spans="2:25" s="32" customFormat="1" x14ac:dyDescent="0.25">
      <c r="B53" s="30" t="s">
        <v>203</v>
      </c>
      <c r="C53" s="38" t="s">
        <v>15</v>
      </c>
      <c r="D53" s="24">
        <v>2002</v>
      </c>
      <c r="E53" s="35">
        <f t="shared" ca="1" si="0"/>
        <v>0</v>
      </c>
      <c r="F53" s="35">
        <f t="shared" si="1"/>
        <v>0</v>
      </c>
      <c r="K53" s="32">
        <v>42</v>
      </c>
      <c r="L53" s="32">
        <v>37</v>
      </c>
      <c r="M53" s="32">
        <v>54</v>
      </c>
      <c r="N53" s="32">
        <v>96</v>
      </c>
      <c r="O53" s="32">
        <v>41</v>
      </c>
      <c r="P53" s="32">
        <v>168</v>
      </c>
      <c r="Q53" s="32">
        <v>132</v>
      </c>
      <c r="R53" s="32">
        <v>301</v>
      </c>
    </row>
    <row r="54" spans="2:25" s="32" customFormat="1" x14ac:dyDescent="0.25">
      <c r="B54" s="3" t="s">
        <v>204</v>
      </c>
      <c r="C54" s="40" t="s">
        <v>75</v>
      </c>
      <c r="D54" s="3">
        <v>1976</v>
      </c>
      <c r="E54" s="35">
        <f t="shared" ca="1" si="0"/>
        <v>0</v>
      </c>
      <c r="F54" s="35">
        <f t="shared" si="1"/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>
        <v>208</v>
      </c>
      <c r="S54" s="3"/>
      <c r="T54" s="3"/>
      <c r="U54" s="3"/>
      <c r="V54" s="3"/>
      <c r="W54" s="3"/>
      <c r="X54" s="3"/>
      <c r="Y54" s="3"/>
    </row>
    <row r="55" spans="2:25" s="32" customFormat="1" x14ac:dyDescent="0.25">
      <c r="B55" s="30" t="s">
        <v>205</v>
      </c>
      <c r="C55" s="38" t="s">
        <v>15</v>
      </c>
      <c r="D55" s="24">
        <v>2002</v>
      </c>
      <c r="E55" s="35">
        <f t="shared" ca="1" si="0"/>
        <v>0</v>
      </c>
      <c r="F55" s="35">
        <f t="shared" si="1"/>
        <v>0</v>
      </c>
      <c r="M55" s="32">
        <v>26</v>
      </c>
      <c r="N55" s="32">
        <v>9</v>
      </c>
      <c r="O55" s="32">
        <v>41</v>
      </c>
      <c r="P55" s="32">
        <v>151</v>
      </c>
      <c r="Q55" s="32">
        <v>42</v>
      </c>
      <c r="R55" s="32">
        <v>153</v>
      </c>
    </row>
    <row r="56" spans="2:25" s="32" customFormat="1" x14ac:dyDescent="0.25">
      <c r="B56" s="30" t="s">
        <v>206</v>
      </c>
      <c r="C56" s="38" t="s">
        <v>15</v>
      </c>
      <c r="D56" s="24">
        <v>1983</v>
      </c>
      <c r="E56" s="35">
        <f t="shared" ca="1" si="0"/>
        <v>0</v>
      </c>
      <c r="F56" s="35">
        <f t="shared" si="1"/>
        <v>0</v>
      </c>
      <c r="G56" s="32">
        <v>99</v>
      </c>
      <c r="H56" s="32">
        <v>87</v>
      </c>
      <c r="J56" s="32">
        <v>67</v>
      </c>
      <c r="K56" s="32">
        <v>107</v>
      </c>
      <c r="P56" s="32">
        <v>193</v>
      </c>
      <c r="S56" s="32">
        <v>97</v>
      </c>
    </row>
    <row r="57" spans="2:25" s="32" customFormat="1" x14ac:dyDescent="0.25">
      <c r="B57" s="3" t="s">
        <v>207</v>
      </c>
      <c r="C57" s="40" t="s">
        <v>75</v>
      </c>
      <c r="D57" s="3">
        <v>2000</v>
      </c>
      <c r="E57" s="35">
        <f t="shared" ca="1" si="0"/>
        <v>0</v>
      </c>
      <c r="F57" s="35">
        <f t="shared" si="1"/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>
        <v>141</v>
      </c>
      <c r="S57" s="3"/>
      <c r="T57" s="3"/>
      <c r="U57" s="3"/>
      <c r="V57" s="3"/>
      <c r="W57" s="3"/>
      <c r="X57" s="3"/>
      <c r="Y57" s="3"/>
    </row>
    <row r="58" spans="2:25" s="32" customFormat="1" x14ac:dyDescent="0.25">
      <c r="B58" s="2" t="s">
        <v>208</v>
      </c>
      <c r="C58" s="41" t="s">
        <v>15</v>
      </c>
      <c r="D58" s="1">
        <v>2005</v>
      </c>
      <c r="E58" s="35">
        <f t="shared" ca="1" si="0"/>
        <v>0</v>
      </c>
      <c r="F58" s="35">
        <f t="shared" si="1"/>
        <v>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>
        <v>67</v>
      </c>
      <c r="T58" s="3"/>
      <c r="U58" s="3"/>
      <c r="V58" s="3"/>
      <c r="W58" s="3"/>
      <c r="X58" s="3"/>
      <c r="Y58" s="3"/>
    </row>
    <row r="59" spans="2:25" s="32" customFormat="1" x14ac:dyDescent="0.25">
      <c r="B59" s="30" t="s">
        <v>209</v>
      </c>
      <c r="C59" s="38" t="s">
        <v>15</v>
      </c>
      <c r="D59" s="24">
        <v>2003</v>
      </c>
      <c r="E59" s="35">
        <f t="shared" ca="1" si="0"/>
        <v>0</v>
      </c>
      <c r="F59" s="35">
        <f t="shared" si="1"/>
        <v>0</v>
      </c>
      <c r="P59" s="32">
        <v>90</v>
      </c>
      <c r="R59" s="32">
        <v>116</v>
      </c>
    </row>
    <row r="60" spans="2:25" s="32" customFormat="1" x14ac:dyDescent="0.25">
      <c r="B60" s="30" t="s">
        <v>210</v>
      </c>
      <c r="C60" s="38" t="s">
        <v>15</v>
      </c>
      <c r="D60" s="24">
        <v>2003</v>
      </c>
      <c r="E60" s="35">
        <f t="shared" ca="1" si="0"/>
        <v>0</v>
      </c>
      <c r="F60" s="35">
        <f t="shared" si="1"/>
        <v>0</v>
      </c>
      <c r="L60" s="32">
        <v>30</v>
      </c>
      <c r="M60" s="32">
        <v>32</v>
      </c>
      <c r="N60" s="32">
        <v>29</v>
      </c>
      <c r="Q60" s="32">
        <v>42</v>
      </c>
    </row>
    <row r="61" spans="2:25" s="32" customFormat="1" x14ac:dyDescent="0.25">
      <c r="B61" s="30" t="s">
        <v>211</v>
      </c>
      <c r="C61" s="38" t="s">
        <v>15</v>
      </c>
      <c r="D61" s="24">
        <v>2003</v>
      </c>
      <c r="E61" s="35">
        <f t="shared" ca="1" si="0"/>
        <v>0</v>
      </c>
      <c r="F61" s="35">
        <f t="shared" si="1"/>
        <v>0</v>
      </c>
      <c r="Q61" s="32">
        <v>41</v>
      </c>
    </row>
    <row r="62" spans="2:25" s="32" customFormat="1" x14ac:dyDescent="0.25">
      <c r="B62" s="30" t="s">
        <v>212</v>
      </c>
      <c r="C62" s="38" t="s">
        <v>92</v>
      </c>
      <c r="D62" s="24">
        <v>1982</v>
      </c>
      <c r="E62" s="35">
        <f t="shared" ca="1" si="0"/>
        <v>0</v>
      </c>
      <c r="F62" s="35">
        <f t="shared" si="1"/>
        <v>0</v>
      </c>
      <c r="G62" s="32">
        <v>306</v>
      </c>
      <c r="P62" s="32">
        <v>252</v>
      </c>
    </row>
    <row r="63" spans="2:25" s="32" customFormat="1" x14ac:dyDescent="0.25">
      <c r="B63" s="30" t="s">
        <v>213</v>
      </c>
      <c r="C63" s="38" t="s">
        <v>15</v>
      </c>
      <c r="D63" s="24">
        <v>2002</v>
      </c>
      <c r="E63" s="35">
        <f t="shared" ca="1" si="0"/>
        <v>0</v>
      </c>
      <c r="F63" s="35">
        <f t="shared" si="1"/>
        <v>0</v>
      </c>
      <c r="P63" s="32">
        <v>125</v>
      </c>
    </row>
    <row r="64" spans="2:25" s="32" customFormat="1" x14ac:dyDescent="0.25">
      <c r="B64" s="30" t="s">
        <v>214</v>
      </c>
      <c r="C64" s="38" t="s">
        <v>15</v>
      </c>
      <c r="D64" s="24">
        <v>2001</v>
      </c>
      <c r="E64" s="35">
        <f t="shared" ca="1" si="0"/>
        <v>0</v>
      </c>
      <c r="F64" s="35">
        <f t="shared" si="1"/>
        <v>0</v>
      </c>
      <c r="P64" s="32">
        <v>71</v>
      </c>
    </row>
    <row r="65" spans="1:31" x14ac:dyDescent="0.25">
      <c r="A65" s="32"/>
      <c r="B65" s="30" t="s">
        <v>215</v>
      </c>
      <c r="C65" s="38" t="s">
        <v>15</v>
      </c>
      <c r="D65" s="24">
        <v>2001</v>
      </c>
      <c r="E65" s="35">
        <f t="shared" ca="1" si="0"/>
        <v>0</v>
      </c>
      <c r="F65" s="35">
        <f t="shared" si="1"/>
        <v>0</v>
      </c>
      <c r="G65" s="32"/>
      <c r="H65" s="32"/>
      <c r="I65" s="32"/>
      <c r="J65" s="32"/>
      <c r="K65" s="32"/>
      <c r="L65" s="32"/>
      <c r="M65" s="32"/>
      <c r="N65" s="32"/>
      <c r="O65" s="32"/>
      <c r="P65" s="32">
        <v>52</v>
      </c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x14ac:dyDescent="0.25">
      <c r="A66" s="32"/>
      <c r="B66" s="30" t="s">
        <v>216</v>
      </c>
      <c r="C66" s="38" t="s">
        <v>15</v>
      </c>
      <c r="D66" s="24">
        <v>1991</v>
      </c>
      <c r="E66" s="35">
        <f t="shared" ca="1" si="0"/>
        <v>0</v>
      </c>
      <c r="F66" s="35">
        <f t="shared" si="1"/>
        <v>0</v>
      </c>
      <c r="G66" s="32">
        <v>137</v>
      </c>
      <c r="H66" s="32">
        <v>219</v>
      </c>
      <c r="I66" s="32">
        <v>167</v>
      </c>
      <c r="J66" s="32">
        <v>154</v>
      </c>
      <c r="K66" s="32">
        <v>161</v>
      </c>
      <c r="L66" s="32">
        <v>67</v>
      </c>
      <c r="M66" s="32">
        <v>113</v>
      </c>
      <c r="N66" s="32"/>
      <c r="O66" s="32">
        <v>96</v>
      </c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x14ac:dyDescent="0.25">
      <c r="A67" s="32"/>
      <c r="B67" s="30" t="s">
        <v>217</v>
      </c>
      <c r="C67" s="38" t="s">
        <v>30</v>
      </c>
      <c r="D67" s="24">
        <v>1977</v>
      </c>
      <c r="E67" s="35">
        <f t="shared" ref="E67:E103" ca="1" si="2">SUMIFS(G67:ZW67,G$2:ZW$2,"&gt;"&amp;E$2-6*30)+SUMIFS(G67:ZW67,G$2:ZW$2,"&gt;"&amp;E$2-30*12,G$2:ZW$2,"&lt;"&amp;E$2-30*6)*0.75+SUMIFS(G67:ZW67,G$2:ZW$2,"&gt;"&amp;E$2-30*18,G$2:ZW$2,"&lt;"&amp;E$2-30*12)*0.5+SUMIFS(G67:ZW67,G$2:ZW$2,"&gt;"&amp;E$2-30*24,G$2:ZW$2,"&lt;"&amp;E$2-30*18)*0.25+SUMIFS(G67:ZW67,G$2:ZW$2,"&lt;"&amp;E$2-30*24)*0</f>
        <v>0</v>
      </c>
      <c r="F67" s="35">
        <f t="shared" ref="F67:F98" si="3">SUMIFS(G67:ZW67,G$2:ZW$2,"&gt;"&amp;F$2-6*30)+SUMIFS(G67:ZW67,G$2:ZW$2,"&gt;"&amp;F$2-30*12,G$2:ZW$2,"&lt;"&amp;F$2-30*6)*0.75+SUMIFS(G67:ZW67,G$2:ZW$2,"&gt;"&amp;F$2-30*18,G$2:ZW$2,"&lt;"&amp;F$2-30*12)*0.5+SUMIFS(G67:ZW67,G$2:ZW$2,"&gt;"&amp;F$2-30*24,G$2:ZW$2,"&lt;"&amp;F$2-30*18)*0.25+SUMIFS(G67:ZW67,G$2:ZW$2,"&lt;"&amp;F$2-30*24)*0</f>
        <v>0</v>
      </c>
      <c r="G67" s="32">
        <v>127</v>
      </c>
      <c r="H67" s="32"/>
      <c r="I67" s="32">
        <v>137</v>
      </c>
      <c r="J67" s="32"/>
      <c r="K67" s="32"/>
      <c r="L67" s="32">
        <v>80</v>
      </c>
      <c r="M67" s="32"/>
      <c r="N67" s="32"/>
      <c r="O67" s="32">
        <v>54</v>
      </c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x14ac:dyDescent="0.25">
      <c r="A68" s="32"/>
      <c r="B68" s="30" t="s">
        <v>218</v>
      </c>
      <c r="C68" s="38" t="s">
        <v>17</v>
      </c>
      <c r="D68" s="24">
        <v>1999</v>
      </c>
      <c r="E68" s="35">
        <f t="shared" ca="1" si="2"/>
        <v>0</v>
      </c>
      <c r="F68" s="35">
        <f t="shared" si="3"/>
        <v>0</v>
      </c>
      <c r="G68" s="32">
        <v>90</v>
      </c>
      <c r="H68" s="32"/>
      <c r="I68" s="32"/>
      <c r="J68" s="32">
        <v>111</v>
      </c>
      <c r="K68" s="32"/>
      <c r="L68" s="32"/>
      <c r="M68" s="32">
        <v>42</v>
      </c>
      <c r="N68" s="32"/>
      <c r="O68" s="32">
        <v>54</v>
      </c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x14ac:dyDescent="0.25">
      <c r="A69" s="32"/>
      <c r="B69" s="30" t="s">
        <v>219</v>
      </c>
      <c r="C69" s="39" t="s">
        <v>92</v>
      </c>
      <c r="D69" s="24">
        <v>1996</v>
      </c>
      <c r="E69" s="35">
        <f t="shared" ca="1" si="2"/>
        <v>0</v>
      </c>
      <c r="F69" s="35">
        <f t="shared" si="3"/>
        <v>0</v>
      </c>
      <c r="G69" s="32"/>
      <c r="H69" s="32"/>
      <c r="I69" s="32"/>
      <c r="J69" s="32"/>
      <c r="K69" s="32"/>
      <c r="L69" s="32"/>
      <c r="M69" s="32"/>
      <c r="N69" s="32"/>
      <c r="O69" s="32">
        <v>41</v>
      </c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x14ac:dyDescent="0.25">
      <c r="A70" s="32"/>
      <c r="B70" s="30" t="s">
        <v>221</v>
      </c>
      <c r="C70" s="38" t="s">
        <v>92</v>
      </c>
      <c r="D70" s="24">
        <v>1995</v>
      </c>
      <c r="E70" s="35">
        <f t="shared" ca="1" si="2"/>
        <v>0</v>
      </c>
      <c r="F70" s="35">
        <f t="shared" si="3"/>
        <v>0</v>
      </c>
      <c r="G70" s="32"/>
      <c r="H70" s="32"/>
      <c r="I70" s="32"/>
      <c r="J70" s="32"/>
      <c r="K70" s="32"/>
      <c r="L70" s="32"/>
      <c r="M70" s="32"/>
      <c r="N70" s="32"/>
      <c r="O70" s="32">
        <v>41</v>
      </c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x14ac:dyDescent="0.25">
      <c r="A71" s="32"/>
      <c r="B71" s="30" t="s">
        <v>222</v>
      </c>
      <c r="C71" s="38" t="s">
        <v>92</v>
      </c>
      <c r="D71" s="24">
        <v>1993</v>
      </c>
      <c r="E71" s="35">
        <f t="shared" ca="1" si="2"/>
        <v>0</v>
      </c>
      <c r="F71" s="35">
        <f t="shared" si="3"/>
        <v>0</v>
      </c>
      <c r="G71" s="32"/>
      <c r="H71" s="32"/>
      <c r="I71" s="32"/>
      <c r="J71" s="32"/>
      <c r="K71" s="32"/>
      <c r="L71" s="32"/>
      <c r="M71" s="32"/>
      <c r="N71" s="32"/>
      <c r="O71" s="32">
        <v>40</v>
      </c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x14ac:dyDescent="0.25">
      <c r="A72" s="32"/>
      <c r="B72" s="30" t="s">
        <v>223</v>
      </c>
      <c r="C72" s="38" t="s">
        <v>92</v>
      </c>
      <c r="D72" s="24">
        <v>1993</v>
      </c>
      <c r="E72" s="35">
        <f t="shared" ca="1" si="2"/>
        <v>0</v>
      </c>
      <c r="F72" s="35">
        <f t="shared" si="3"/>
        <v>0</v>
      </c>
      <c r="G72" s="32"/>
      <c r="H72" s="32"/>
      <c r="I72" s="32"/>
      <c r="J72" s="32"/>
      <c r="K72" s="32"/>
      <c r="L72" s="32"/>
      <c r="M72" s="32"/>
      <c r="N72" s="32"/>
      <c r="O72" s="32">
        <v>40</v>
      </c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x14ac:dyDescent="0.25">
      <c r="A73" s="32"/>
      <c r="B73" s="32" t="s">
        <v>224</v>
      </c>
      <c r="C73" s="39" t="s">
        <v>30</v>
      </c>
      <c r="D73" s="30">
        <v>1998</v>
      </c>
      <c r="E73" s="35">
        <f t="shared" ca="1" si="2"/>
        <v>0</v>
      </c>
      <c r="F73" s="35">
        <f t="shared" si="3"/>
        <v>0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x14ac:dyDescent="0.25">
      <c r="A74" s="32"/>
      <c r="B74" s="32" t="s">
        <v>225</v>
      </c>
      <c r="C74" s="39" t="s">
        <v>15</v>
      </c>
      <c r="D74" s="30">
        <v>1973</v>
      </c>
      <c r="E74" s="35">
        <f t="shared" ca="1" si="2"/>
        <v>0</v>
      </c>
      <c r="F74" s="35">
        <f t="shared" si="3"/>
        <v>0</v>
      </c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</row>
    <row r="75" spans="1:31" x14ac:dyDescent="0.25">
      <c r="A75" s="32"/>
      <c r="B75" s="32" t="s">
        <v>226</v>
      </c>
      <c r="C75" s="39" t="s">
        <v>30</v>
      </c>
      <c r="D75" s="30">
        <v>1992</v>
      </c>
      <c r="E75" s="35">
        <f t="shared" ca="1" si="2"/>
        <v>0</v>
      </c>
      <c r="F75" s="35">
        <f t="shared" si="3"/>
        <v>0</v>
      </c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</row>
    <row r="76" spans="1:31" x14ac:dyDescent="0.25">
      <c r="A76" s="32"/>
      <c r="B76" s="32" t="s">
        <v>227</v>
      </c>
      <c r="C76" s="39" t="s">
        <v>30</v>
      </c>
      <c r="D76" s="30">
        <v>1970</v>
      </c>
      <c r="E76" s="35">
        <f t="shared" ca="1" si="2"/>
        <v>0</v>
      </c>
      <c r="F76" s="35">
        <f t="shared" si="3"/>
        <v>0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</row>
    <row r="77" spans="1:31" x14ac:dyDescent="0.25">
      <c r="A77" s="32"/>
      <c r="B77" s="32" t="s">
        <v>228</v>
      </c>
      <c r="C77" s="39" t="s">
        <v>30</v>
      </c>
      <c r="D77" s="30">
        <v>2000</v>
      </c>
      <c r="E77" s="35">
        <f t="shared" ca="1" si="2"/>
        <v>0</v>
      </c>
      <c r="F77" s="35">
        <f t="shared" si="3"/>
        <v>0</v>
      </c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</row>
    <row r="78" spans="1:31" x14ac:dyDescent="0.25">
      <c r="A78" s="32"/>
      <c r="B78" s="30" t="s">
        <v>229</v>
      </c>
      <c r="C78" s="38" t="s">
        <v>230</v>
      </c>
      <c r="D78" s="24">
        <v>1996</v>
      </c>
      <c r="E78" s="35">
        <f t="shared" ca="1" si="2"/>
        <v>0</v>
      </c>
      <c r="F78" s="35">
        <f t="shared" si="3"/>
        <v>0</v>
      </c>
      <c r="G78" s="32"/>
      <c r="H78" s="32"/>
      <c r="I78" s="32"/>
      <c r="J78" s="32"/>
      <c r="K78" s="32"/>
      <c r="L78" s="32">
        <v>113</v>
      </c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</row>
    <row r="79" spans="1:31" x14ac:dyDescent="0.25">
      <c r="A79" s="32"/>
      <c r="B79" s="30" t="s">
        <v>231</v>
      </c>
      <c r="C79" s="38" t="s">
        <v>15</v>
      </c>
      <c r="D79" s="24">
        <v>1998</v>
      </c>
      <c r="E79" s="35">
        <f t="shared" ca="1" si="2"/>
        <v>0</v>
      </c>
      <c r="F79" s="35">
        <f t="shared" si="3"/>
        <v>0</v>
      </c>
      <c r="G79" s="32">
        <v>118</v>
      </c>
      <c r="H79" s="32">
        <v>114</v>
      </c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</row>
    <row r="80" spans="1:31" x14ac:dyDescent="0.25">
      <c r="A80" s="32"/>
      <c r="B80" s="30" t="s">
        <v>232</v>
      </c>
      <c r="C80" s="38" t="s">
        <v>15</v>
      </c>
      <c r="D80" s="24">
        <v>1976</v>
      </c>
      <c r="E80" s="35">
        <f t="shared" ca="1" si="2"/>
        <v>0</v>
      </c>
      <c r="F80" s="35">
        <f t="shared" si="3"/>
        <v>0</v>
      </c>
      <c r="G80" s="32"/>
      <c r="H80" s="32">
        <v>62</v>
      </c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</row>
    <row r="81" spans="1:28" x14ac:dyDescent="0.25">
      <c r="A81" s="32"/>
      <c r="B81" s="32" t="s">
        <v>233</v>
      </c>
      <c r="C81" s="39" t="s">
        <v>15</v>
      </c>
      <c r="D81" s="30">
        <v>1977</v>
      </c>
      <c r="E81" s="35">
        <f t="shared" ca="1" si="2"/>
        <v>0</v>
      </c>
      <c r="F81" s="35">
        <f t="shared" si="3"/>
        <v>0</v>
      </c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</row>
    <row r="82" spans="1:28" x14ac:dyDescent="0.25">
      <c r="A82" s="32"/>
      <c r="B82" s="30" t="s">
        <v>116</v>
      </c>
      <c r="C82" s="38" t="s">
        <v>15</v>
      </c>
      <c r="D82" s="24">
        <v>1978</v>
      </c>
      <c r="E82" s="35">
        <f t="shared" ca="1" si="2"/>
        <v>0</v>
      </c>
      <c r="F82" s="35">
        <f t="shared" si="3"/>
        <v>0</v>
      </c>
      <c r="G82" s="32">
        <v>176</v>
      </c>
      <c r="H82" s="32">
        <v>156</v>
      </c>
      <c r="I82" s="32">
        <v>100</v>
      </c>
      <c r="J82" s="32">
        <v>80</v>
      </c>
      <c r="K82" s="32">
        <v>107</v>
      </c>
      <c r="L82" s="32"/>
      <c r="M82" s="32">
        <v>80</v>
      </c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</row>
    <row r="83" spans="1:28" x14ac:dyDescent="0.25">
      <c r="A83" s="32"/>
      <c r="B83" s="30" t="s">
        <v>234</v>
      </c>
      <c r="C83" s="38" t="s">
        <v>15</v>
      </c>
      <c r="D83" s="24">
        <v>2007</v>
      </c>
      <c r="E83" s="35">
        <f t="shared" ca="1" si="2"/>
        <v>0</v>
      </c>
      <c r="F83" s="35">
        <f t="shared" si="3"/>
        <v>0</v>
      </c>
      <c r="G83" s="32"/>
      <c r="H83" s="32"/>
      <c r="I83" s="32"/>
      <c r="J83" s="32"/>
      <c r="K83" s="32"/>
      <c r="L83" s="32"/>
      <c r="M83" s="32">
        <v>21</v>
      </c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</row>
    <row r="84" spans="1:28" x14ac:dyDescent="0.25">
      <c r="A84" s="32"/>
      <c r="B84" s="32" t="s">
        <v>235</v>
      </c>
      <c r="C84" s="39" t="s">
        <v>75</v>
      </c>
      <c r="D84" s="32">
        <v>2003</v>
      </c>
      <c r="E84" s="35">
        <f t="shared" ca="1" si="2"/>
        <v>0</v>
      </c>
      <c r="F84" s="35">
        <f t="shared" si="3"/>
        <v>0</v>
      </c>
      <c r="G84" s="32"/>
      <c r="H84" s="32"/>
      <c r="I84" s="32"/>
      <c r="J84" s="32"/>
      <c r="K84" s="32"/>
      <c r="L84" s="32"/>
      <c r="M84" s="32"/>
      <c r="N84" s="32">
        <v>23</v>
      </c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</row>
    <row r="85" spans="1:28" x14ac:dyDescent="0.25">
      <c r="A85" s="32"/>
      <c r="B85" s="30" t="s">
        <v>236</v>
      </c>
      <c r="C85" s="38" t="s">
        <v>15</v>
      </c>
      <c r="D85" s="24">
        <v>1977</v>
      </c>
      <c r="E85" s="35">
        <f t="shared" ca="1" si="2"/>
        <v>0</v>
      </c>
      <c r="F85" s="35">
        <f t="shared" si="3"/>
        <v>0</v>
      </c>
      <c r="G85" s="32">
        <v>149</v>
      </c>
      <c r="H85" s="32">
        <v>82</v>
      </c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</row>
    <row r="86" spans="1:28" x14ac:dyDescent="0.25">
      <c r="A86" s="32"/>
      <c r="B86" s="30" t="s">
        <v>237</v>
      </c>
      <c r="C86" s="38" t="s">
        <v>15</v>
      </c>
      <c r="D86" s="24">
        <v>1983</v>
      </c>
      <c r="E86" s="35">
        <f t="shared" ca="1" si="2"/>
        <v>0</v>
      </c>
      <c r="F86" s="35">
        <f t="shared" si="3"/>
        <v>0</v>
      </c>
      <c r="G86" s="32">
        <v>71</v>
      </c>
      <c r="H86" s="32">
        <v>147</v>
      </c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</row>
    <row r="87" spans="1:28" x14ac:dyDescent="0.25">
      <c r="A87" s="32"/>
      <c r="B87" s="30" t="s">
        <v>238</v>
      </c>
      <c r="C87" s="38" t="s">
        <v>15</v>
      </c>
      <c r="D87" s="24">
        <v>1972</v>
      </c>
      <c r="E87" s="35">
        <f t="shared" ca="1" si="2"/>
        <v>0</v>
      </c>
      <c r="F87" s="35">
        <f t="shared" si="3"/>
        <v>0</v>
      </c>
      <c r="G87" s="32"/>
      <c r="H87" s="32"/>
      <c r="I87" s="32"/>
      <c r="J87" s="32"/>
      <c r="K87" s="32"/>
      <c r="L87" s="32">
        <v>15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</row>
    <row r="88" spans="1:28" x14ac:dyDescent="0.25">
      <c r="A88" s="32"/>
      <c r="B88" s="32" t="s">
        <v>239</v>
      </c>
      <c r="C88" s="39" t="s">
        <v>15</v>
      </c>
      <c r="D88" s="30">
        <v>1999</v>
      </c>
      <c r="E88" s="35">
        <f t="shared" ca="1" si="2"/>
        <v>0</v>
      </c>
      <c r="F88" s="35">
        <f t="shared" si="3"/>
        <v>0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</row>
    <row r="89" spans="1:28" x14ac:dyDescent="0.25">
      <c r="A89" s="32"/>
      <c r="B89" s="30" t="s">
        <v>240</v>
      </c>
      <c r="C89" s="38" t="s">
        <v>127</v>
      </c>
      <c r="D89" s="24">
        <v>1991</v>
      </c>
      <c r="E89" s="35">
        <f t="shared" ca="1" si="2"/>
        <v>0</v>
      </c>
      <c r="F89" s="35">
        <f t="shared" si="3"/>
        <v>0</v>
      </c>
      <c r="G89" s="32">
        <v>259</v>
      </c>
      <c r="H89" s="32"/>
      <c r="I89" s="32"/>
      <c r="J89" s="32"/>
      <c r="K89" s="32"/>
      <c r="L89" s="32">
        <v>159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AB89" s="32"/>
    </row>
    <row r="90" spans="1:28" x14ac:dyDescent="0.25">
      <c r="A90" s="32"/>
      <c r="B90" s="30" t="s">
        <v>241</v>
      </c>
      <c r="C90" s="38" t="s">
        <v>15</v>
      </c>
      <c r="D90" s="24">
        <v>1981</v>
      </c>
      <c r="E90" s="35">
        <f t="shared" ca="1" si="2"/>
        <v>0</v>
      </c>
      <c r="F90" s="35">
        <f t="shared" si="3"/>
        <v>0</v>
      </c>
      <c r="G90" s="32"/>
      <c r="H90" s="32"/>
      <c r="I90" s="32"/>
      <c r="J90" s="32"/>
      <c r="K90" s="32"/>
      <c r="L90" s="32">
        <v>25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AB90" s="32"/>
    </row>
    <row r="91" spans="1:28" x14ac:dyDescent="0.25">
      <c r="A91" s="32"/>
      <c r="B91" s="30" t="s">
        <v>242</v>
      </c>
      <c r="C91" s="38" t="s">
        <v>17</v>
      </c>
      <c r="D91" s="24">
        <v>1985</v>
      </c>
      <c r="E91" s="35">
        <f t="shared" ca="1" si="2"/>
        <v>0</v>
      </c>
      <c r="F91" s="35">
        <f t="shared" si="3"/>
        <v>0</v>
      </c>
      <c r="G91" s="32">
        <v>80</v>
      </c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AB91" s="32"/>
    </row>
    <row r="92" spans="1:28" x14ac:dyDescent="0.25">
      <c r="A92" s="32"/>
      <c r="B92" s="30" t="s">
        <v>243</v>
      </c>
      <c r="C92" s="38" t="s">
        <v>15</v>
      </c>
      <c r="D92" s="37">
        <v>1989</v>
      </c>
      <c r="E92" s="35">
        <f t="shared" ca="1" si="2"/>
        <v>0</v>
      </c>
      <c r="F92" s="35">
        <f t="shared" si="3"/>
        <v>0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AB92" s="32"/>
    </row>
    <row r="93" spans="1:28" x14ac:dyDescent="0.25">
      <c r="A93" s="32"/>
      <c r="B93" s="30" t="s">
        <v>244</v>
      </c>
      <c r="C93" s="38" t="s">
        <v>17</v>
      </c>
      <c r="D93" s="30">
        <v>1992</v>
      </c>
      <c r="E93" s="35">
        <f t="shared" ca="1" si="2"/>
        <v>0</v>
      </c>
      <c r="F93" s="35">
        <f t="shared" si="3"/>
        <v>0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AB93" s="32"/>
    </row>
    <row r="94" spans="1:28" x14ac:dyDescent="0.25">
      <c r="A94" s="32"/>
      <c r="B94" s="32" t="s">
        <v>245</v>
      </c>
      <c r="C94" s="39" t="s">
        <v>15</v>
      </c>
      <c r="D94" s="30">
        <v>1999</v>
      </c>
      <c r="E94" s="35">
        <f t="shared" ca="1" si="2"/>
        <v>0</v>
      </c>
      <c r="F94" s="35">
        <f t="shared" si="3"/>
        <v>0</v>
      </c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AB94" s="32"/>
    </row>
    <row r="95" spans="1:28" x14ac:dyDescent="0.25">
      <c r="A95" s="32"/>
      <c r="B95" s="30" t="s">
        <v>246</v>
      </c>
      <c r="C95" s="38" t="s">
        <v>247</v>
      </c>
      <c r="D95" s="30">
        <v>1998</v>
      </c>
      <c r="E95" s="35">
        <f t="shared" ca="1" si="2"/>
        <v>0</v>
      </c>
      <c r="F95" s="35">
        <f t="shared" si="3"/>
        <v>0</v>
      </c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AB95" s="32"/>
    </row>
    <row r="96" spans="1:28" x14ac:dyDescent="0.25">
      <c r="A96" s="32"/>
      <c r="B96" s="30" t="s">
        <v>248</v>
      </c>
      <c r="C96" s="38" t="s">
        <v>118</v>
      </c>
      <c r="D96" s="24">
        <v>2003</v>
      </c>
      <c r="E96" s="35">
        <f t="shared" ca="1" si="2"/>
        <v>0</v>
      </c>
      <c r="F96" s="35">
        <f t="shared" si="3"/>
        <v>0</v>
      </c>
      <c r="G96" s="32"/>
      <c r="H96" s="32"/>
      <c r="I96" s="32"/>
      <c r="J96" s="32"/>
      <c r="K96" s="32"/>
      <c r="L96" s="32"/>
      <c r="M96" s="32"/>
      <c r="N96" s="32">
        <v>54</v>
      </c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AB96" s="32"/>
    </row>
    <row r="97" spans="1:28" x14ac:dyDescent="0.25">
      <c r="A97" s="32"/>
      <c r="B97" s="30" t="s">
        <v>249</v>
      </c>
      <c r="C97" s="38" t="s">
        <v>15</v>
      </c>
      <c r="D97" s="24">
        <v>1982</v>
      </c>
      <c r="E97" s="35">
        <f t="shared" ca="1" si="2"/>
        <v>0</v>
      </c>
      <c r="F97" s="35">
        <f t="shared" si="3"/>
        <v>0</v>
      </c>
      <c r="G97" s="32">
        <v>47</v>
      </c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AB97" s="32"/>
    </row>
    <row r="98" spans="1:28" x14ac:dyDescent="0.25">
      <c r="A98" s="32"/>
      <c r="B98" s="30" t="s">
        <v>250</v>
      </c>
      <c r="C98" s="38" t="s">
        <v>17</v>
      </c>
      <c r="D98" s="24">
        <v>1988</v>
      </c>
      <c r="E98" s="35">
        <f t="shared" ca="1" si="2"/>
        <v>0</v>
      </c>
      <c r="F98" s="35">
        <f t="shared" si="3"/>
        <v>0</v>
      </c>
      <c r="G98" s="32">
        <v>114</v>
      </c>
      <c r="H98" s="32"/>
      <c r="I98" s="32">
        <v>74</v>
      </c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AB98" s="32"/>
    </row>
    <row r="99" spans="1:28" x14ac:dyDescent="0.25">
      <c r="A99" s="32"/>
      <c r="B99" s="30" t="s">
        <v>251</v>
      </c>
      <c r="C99" s="38" t="s">
        <v>15</v>
      </c>
      <c r="D99" s="24">
        <v>1987</v>
      </c>
      <c r="E99" s="35">
        <f t="shared" ca="1" si="2"/>
        <v>0</v>
      </c>
      <c r="F99" s="35">
        <f t="shared" ref="F99:F130" si="4">SUMIFS(G99:ZW99,G$2:ZW$2,"&gt;"&amp;F$2-6*30)+SUMIFS(G99:ZW99,G$2:ZW$2,"&gt;"&amp;F$2-30*12,G$2:ZW$2,"&lt;"&amp;F$2-30*6)*0.75+SUMIFS(G99:ZW99,G$2:ZW$2,"&gt;"&amp;F$2-30*18,G$2:ZW$2,"&lt;"&amp;F$2-30*12)*0.5+SUMIFS(G99:ZW99,G$2:ZW$2,"&gt;"&amp;F$2-30*24,G$2:ZW$2,"&lt;"&amp;F$2-30*18)*0.25+SUMIFS(G99:ZW99,G$2:ZW$2,"&lt;"&amp;F$2-30*24)*0</f>
        <v>0</v>
      </c>
      <c r="G99" s="32"/>
      <c r="H99" s="32"/>
      <c r="I99" s="32"/>
      <c r="J99" s="32"/>
      <c r="K99" s="32"/>
      <c r="L99" s="32">
        <v>11</v>
      </c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AB99" s="32"/>
    </row>
    <row r="100" spans="1:28" x14ac:dyDescent="0.25">
      <c r="A100" s="32"/>
      <c r="B100" s="30" t="s">
        <v>252</v>
      </c>
      <c r="C100" s="38" t="s">
        <v>75</v>
      </c>
      <c r="D100" s="24">
        <v>2003</v>
      </c>
      <c r="E100" s="35">
        <f t="shared" ca="1" si="2"/>
        <v>0</v>
      </c>
      <c r="F100" s="35">
        <f t="shared" si="4"/>
        <v>0</v>
      </c>
      <c r="G100" s="32"/>
      <c r="H100" s="32"/>
      <c r="I100" s="32"/>
      <c r="J100" s="32"/>
      <c r="K100" s="32"/>
      <c r="L100" s="32"/>
      <c r="M100" s="32"/>
      <c r="N100" s="32">
        <v>13</v>
      </c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AB100" s="32"/>
    </row>
    <row r="101" spans="1:28" x14ac:dyDescent="0.25">
      <c r="A101" s="32"/>
      <c r="B101" s="30" t="s">
        <v>253</v>
      </c>
      <c r="C101" s="38" t="s">
        <v>15</v>
      </c>
      <c r="D101" s="24">
        <v>1978</v>
      </c>
      <c r="E101" s="35">
        <f t="shared" ca="1" si="2"/>
        <v>0</v>
      </c>
      <c r="F101" s="35">
        <f t="shared" si="4"/>
        <v>0</v>
      </c>
      <c r="G101" s="32">
        <v>168</v>
      </c>
      <c r="H101" s="32"/>
      <c r="I101" s="32">
        <v>100</v>
      </c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AB101" s="32"/>
    </row>
    <row r="102" spans="1:28" x14ac:dyDescent="0.25">
      <c r="A102" s="32"/>
      <c r="B102" s="30" t="s">
        <v>254</v>
      </c>
      <c r="C102" s="38" t="s">
        <v>15</v>
      </c>
      <c r="D102" s="24">
        <v>2006</v>
      </c>
      <c r="E102" s="35">
        <f t="shared" ca="1" si="2"/>
        <v>0</v>
      </c>
      <c r="F102" s="35">
        <f t="shared" si="4"/>
        <v>0</v>
      </c>
      <c r="G102" s="32"/>
      <c r="H102" s="32"/>
      <c r="I102" s="32"/>
      <c r="J102" s="32"/>
      <c r="K102" s="32"/>
      <c r="L102" s="32"/>
      <c r="M102" s="32">
        <v>15</v>
      </c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AB102" s="32"/>
    </row>
    <row r="103" spans="1:28" x14ac:dyDescent="0.25">
      <c r="A103" s="32"/>
      <c r="B103" s="30" t="s">
        <v>255</v>
      </c>
      <c r="C103" s="38" t="s">
        <v>75</v>
      </c>
      <c r="D103" s="24">
        <v>2003</v>
      </c>
      <c r="E103" s="35">
        <f t="shared" ca="1" si="2"/>
        <v>0</v>
      </c>
      <c r="F103" s="35">
        <f t="shared" si="4"/>
        <v>0</v>
      </c>
      <c r="G103" s="32"/>
      <c r="H103" s="32"/>
      <c r="I103" s="32"/>
      <c r="J103" s="32"/>
      <c r="K103" s="32"/>
      <c r="L103" s="32"/>
      <c r="M103" s="32"/>
      <c r="N103" s="32">
        <v>18</v>
      </c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AB103" s="32"/>
    </row>
  </sheetData>
  <autoFilter ref="A2:AE103" xr:uid="{00000000-0001-0000-0100-000000000000}"/>
  <sortState xmlns:xlrd2="http://schemas.microsoft.com/office/spreadsheetml/2017/richdata2" ref="A3:AE35">
    <sortCondition descending="1" ref="E3:E35"/>
  </sortState>
  <mergeCells count="5"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topLeftCell="A4" workbookViewId="0">
      <selection activeCell="F21" sqref="F21"/>
    </sheetView>
  </sheetViews>
  <sheetFormatPr defaultRowHeight="15" x14ac:dyDescent="0.25"/>
  <cols>
    <col min="2" max="2" width="42.28515625" customWidth="1"/>
    <col min="6" max="6" width="40.7109375" bestFit="1" customWidth="1"/>
    <col min="7" max="7" width="7.5703125" bestFit="1" customWidth="1"/>
    <col min="8" max="8" width="7.42578125" bestFit="1" customWidth="1"/>
    <col min="9" max="9" width="7.85546875" bestFit="1" customWidth="1"/>
    <col min="10" max="10" width="6.42578125" bestFit="1" customWidth="1"/>
  </cols>
  <sheetData>
    <row r="1" spans="1:10" ht="20.25" x14ac:dyDescent="0.25">
      <c r="B1" s="23" t="s">
        <v>256</v>
      </c>
    </row>
    <row r="2" spans="1:10" ht="20.25" customHeight="1" x14ac:dyDescent="0.25">
      <c r="A2" s="6" t="s">
        <v>257</v>
      </c>
      <c r="B2" s="7" t="s">
        <v>258</v>
      </c>
      <c r="I2" s="20" t="s">
        <v>259</v>
      </c>
      <c r="J2" s="16" t="s">
        <v>260</v>
      </c>
    </row>
    <row r="3" spans="1:10" ht="20.25" customHeight="1" x14ac:dyDescent="0.25">
      <c r="A3" s="6" t="s">
        <v>261</v>
      </c>
      <c r="B3" s="7" t="s">
        <v>262</v>
      </c>
      <c r="I3" s="16" t="s">
        <v>263</v>
      </c>
      <c r="J3" s="16">
        <v>0.75</v>
      </c>
    </row>
    <row r="4" spans="1:10" ht="18.75" x14ac:dyDescent="0.25">
      <c r="A4" s="7" t="s">
        <v>260</v>
      </c>
      <c r="B4" s="7" t="s">
        <v>264</v>
      </c>
      <c r="I4" s="16" t="s">
        <v>265</v>
      </c>
      <c r="J4" s="16">
        <v>0.5</v>
      </c>
    </row>
    <row r="5" spans="1:10" ht="15.75" x14ac:dyDescent="0.25">
      <c r="I5" s="16" t="s">
        <v>266</v>
      </c>
      <c r="J5" s="16">
        <v>0.25</v>
      </c>
    </row>
    <row r="6" spans="1:10" ht="20.25" x14ac:dyDescent="0.25">
      <c r="B6" s="23" t="s">
        <v>267</v>
      </c>
      <c r="I6" s="16" t="s">
        <v>268</v>
      </c>
      <c r="J6" s="16">
        <v>0</v>
      </c>
    </row>
    <row r="7" spans="1:10" ht="15.75" x14ac:dyDescent="0.25">
      <c r="A7" s="7" t="s">
        <v>269</v>
      </c>
      <c r="B7" s="7" t="s">
        <v>270</v>
      </c>
    </row>
    <row r="8" spans="1:10" ht="15.75" x14ac:dyDescent="0.25">
      <c r="A8" s="7" t="s">
        <v>271</v>
      </c>
      <c r="B8" s="7" t="s">
        <v>272</v>
      </c>
    </row>
    <row r="9" spans="1:10" ht="18.75" x14ac:dyDescent="0.25">
      <c r="A9" s="12" t="s">
        <v>273</v>
      </c>
      <c r="B9" s="7" t="s">
        <v>274</v>
      </c>
      <c r="F9" s="16" t="s">
        <v>275</v>
      </c>
      <c r="G9" s="13" t="s">
        <v>276</v>
      </c>
      <c r="H9" s="13" t="s">
        <v>277</v>
      </c>
      <c r="I9" s="13" t="s">
        <v>278</v>
      </c>
      <c r="J9" s="14" t="s">
        <v>279</v>
      </c>
    </row>
    <row r="10" spans="1:10" ht="18.75" x14ac:dyDescent="0.25">
      <c r="A10" s="7" t="s">
        <v>280</v>
      </c>
      <c r="B10" s="7" t="s">
        <v>281</v>
      </c>
      <c r="F10" s="15" t="s">
        <v>282</v>
      </c>
      <c r="G10" s="16">
        <v>6</v>
      </c>
      <c r="H10" s="16">
        <v>30</v>
      </c>
      <c r="I10" s="16">
        <v>4</v>
      </c>
      <c r="J10" s="17">
        <v>16</v>
      </c>
    </row>
    <row r="11" spans="1:10" ht="15.75" x14ac:dyDescent="0.25">
      <c r="F11" s="15" t="s">
        <v>283</v>
      </c>
      <c r="G11" s="16">
        <v>5</v>
      </c>
      <c r="H11" s="16">
        <v>15</v>
      </c>
      <c r="I11" s="16">
        <v>3</v>
      </c>
      <c r="J11" s="17">
        <v>8</v>
      </c>
    </row>
    <row r="12" spans="1:10" ht="20.25" x14ac:dyDescent="0.25">
      <c r="B12" s="23" t="s">
        <v>284</v>
      </c>
      <c r="F12" s="15" t="s">
        <v>285</v>
      </c>
      <c r="G12" s="16">
        <v>2</v>
      </c>
      <c r="H12" s="16">
        <v>6</v>
      </c>
      <c r="I12" s="16">
        <v>1</v>
      </c>
      <c r="J12" s="17">
        <v>4</v>
      </c>
    </row>
    <row r="13" spans="1:10" ht="15.75" x14ac:dyDescent="0.25">
      <c r="A13" s="11" t="s">
        <v>286</v>
      </c>
      <c r="B13" s="7" t="s">
        <v>287</v>
      </c>
      <c r="F13" s="15" t="s">
        <v>288</v>
      </c>
      <c r="G13" s="16">
        <v>1</v>
      </c>
      <c r="H13" s="16">
        <v>2</v>
      </c>
      <c r="I13" s="16">
        <v>1</v>
      </c>
      <c r="J13" s="17">
        <v>2</v>
      </c>
    </row>
    <row r="14" spans="1:10" ht="15.75" x14ac:dyDescent="0.25">
      <c r="A14" s="7" t="s">
        <v>289</v>
      </c>
      <c r="B14" s="7" t="s">
        <v>290</v>
      </c>
      <c r="F14" s="15" t="s">
        <v>291</v>
      </c>
      <c r="G14" s="16">
        <v>0.5</v>
      </c>
      <c r="H14" s="16">
        <v>1</v>
      </c>
      <c r="I14" s="16">
        <v>0.5</v>
      </c>
      <c r="J14" s="17">
        <v>1</v>
      </c>
    </row>
    <row r="15" spans="1:10" ht="15.75" x14ac:dyDescent="0.25">
      <c r="A15" s="7" t="s">
        <v>292</v>
      </c>
      <c r="B15" s="7" t="s">
        <v>293</v>
      </c>
    </row>
    <row r="16" spans="1:10" ht="15.75" x14ac:dyDescent="0.25">
      <c r="F16" s="21" t="s">
        <v>294</v>
      </c>
      <c r="G16" s="16" t="s">
        <v>295</v>
      </c>
    </row>
    <row r="17" spans="1:7" ht="17.25" customHeight="1" x14ac:dyDescent="0.25">
      <c r="B17" s="23" t="s">
        <v>296</v>
      </c>
      <c r="F17" s="16">
        <v>1</v>
      </c>
      <c r="G17" s="16">
        <v>10</v>
      </c>
    </row>
    <row r="18" spans="1:7" ht="18.75" x14ac:dyDescent="0.25">
      <c r="A18" s="6" t="s">
        <v>297</v>
      </c>
      <c r="B18" s="6" t="s">
        <v>298</v>
      </c>
      <c r="F18" s="18" t="s">
        <v>299</v>
      </c>
      <c r="G18" s="16">
        <v>9</v>
      </c>
    </row>
    <row r="19" spans="1:7" ht="15.75" customHeight="1" x14ac:dyDescent="0.25">
      <c r="A19" s="7" t="s">
        <v>295</v>
      </c>
      <c r="B19" s="48" t="s">
        <v>300</v>
      </c>
      <c r="F19" s="18" t="s">
        <v>301</v>
      </c>
      <c r="G19" s="16">
        <v>8</v>
      </c>
    </row>
    <row r="20" spans="1:7" ht="15.75" x14ac:dyDescent="0.25">
      <c r="B20" s="48"/>
      <c r="F20" s="18" t="s">
        <v>302</v>
      </c>
      <c r="G20" s="16">
        <v>7</v>
      </c>
    </row>
    <row r="21" spans="1:7" ht="15.75" x14ac:dyDescent="0.25">
      <c r="B21" s="48"/>
      <c r="F21" s="19" t="s">
        <v>303</v>
      </c>
      <c r="G21" s="16">
        <v>6</v>
      </c>
    </row>
    <row r="22" spans="1:7" ht="15.75" x14ac:dyDescent="0.25">
      <c r="B22" s="48"/>
      <c r="F22" s="16" t="s">
        <v>304</v>
      </c>
      <c r="G22" s="16">
        <v>5</v>
      </c>
    </row>
    <row r="23" spans="1:7" ht="15.75" x14ac:dyDescent="0.25">
      <c r="B23" s="48"/>
      <c r="F23" s="16" t="s">
        <v>305</v>
      </c>
      <c r="G23" s="16">
        <v>4</v>
      </c>
    </row>
    <row r="24" spans="1:7" ht="15.75" x14ac:dyDescent="0.25">
      <c r="B24" s="48"/>
      <c r="F24" s="16" t="s">
        <v>306</v>
      </c>
      <c r="G24" s="16">
        <v>3</v>
      </c>
    </row>
    <row r="25" spans="1:7" ht="15.75" x14ac:dyDescent="0.25">
      <c r="A25" s="7"/>
      <c r="B25" s="48"/>
      <c r="F25" s="16" t="s">
        <v>307</v>
      </c>
      <c r="G25" s="16">
        <v>2</v>
      </c>
    </row>
    <row r="26" spans="1:7" ht="15.75" x14ac:dyDescent="0.25">
      <c r="F26" s="16" t="s">
        <v>308</v>
      </c>
      <c r="G26" s="16">
        <v>1</v>
      </c>
    </row>
    <row r="27" spans="1:7" ht="15.75" x14ac:dyDescent="0.25">
      <c r="A27" s="6"/>
      <c r="F27" s="15" t="s">
        <v>309</v>
      </c>
      <c r="G27" s="16">
        <v>30</v>
      </c>
    </row>
    <row r="28" spans="1:7" ht="15.75" x14ac:dyDescent="0.25">
      <c r="F28" s="15" t="s">
        <v>310</v>
      </c>
      <c r="G28" s="16">
        <v>20</v>
      </c>
    </row>
    <row r="29" spans="1:7" ht="15.75" x14ac:dyDescent="0.25">
      <c r="A29" s="8"/>
      <c r="F29" s="15" t="s">
        <v>311</v>
      </c>
      <c r="G29" s="16">
        <v>10</v>
      </c>
    </row>
    <row r="30" spans="1:7" ht="15.75" x14ac:dyDescent="0.25">
      <c r="A30" s="22"/>
    </row>
    <row r="37" spans="1:1" ht="15.75" x14ac:dyDescent="0.25">
      <c r="A37" s="6"/>
    </row>
    <row r="38" spans="1:1" ht="15.75" x14ac:dyDescent="0.25">
      <c r="A38" s="6"/>
    </row>
    <row r="39" spans="1:1" ht="15.75" x14ac:dyDescent="0.25">
      <c r="A39" s="9"/>
    </row>
    <row r="41" spans="1:1" ht="15.75" x14ac:dyDescent="0.25">
      <c r="A41" s="10"/>
    </row>
  </sheetData>
  <mergeCells count="1">
    <mergeCell ref="B19:B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MS</vt:lpstr>
      <vt:lpstr>WS</vt:lpstr>
      <vt:lpstr>система расчета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Духовской Максим Евгеньевич</dc:creator>
  <cp:keywords/>
  <dc:description/>
  <cp:lastModifiedBy>Алексей Духовской</cp:lastModifiedBy>
  <cp:revision/>
  <dcterms:created xsi:type="dcterms:W3CDTF">2015-08-20T08:29:35Z</dcterms:created>
  <dcterms:modified xsi:type="dcterms:W3CDTF">2022-03-27T04:02:37Z</dcterms:modified>
  <cp:category/>
  <cp:contentStatus/>
</cp:coreProperties>
</file>