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tabRatio="471" activeTab="3"/>
  </bookViews>
  <sheets>
    <sheet name="инструкция" sheetId="13" r:id="rId1"/>
    <sheet name="места" sheetId="15" r:id="rId2"/>
    <sheet name="16 список" sheetId="8" r:id="rId3"/>
    <sheet name="16 таблица" sheetId="12" r:id="rId4"/>
    <sheet name="16 игры" sheetId="11" r:id="rId5"/>
    <sheet name="таблицы" sheetId="14" state="hidden" r:id="rId6"/>
  </sheets>
  <definedNames>
    <definedName name="_xlnm._FilterDatabase" localSheetId="4" hidden="1">'16 игры'!$A$1:$R$33</definedName>
    <definedName name="_xlnm._FilterDatabase" localSheetId="2" hidden="1">'16 список'!$A$3:$C$27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9" i="8" l="1"/>
  <c r="M18" i="8"/>
  <c r="V33" i="11" l="1"/>
  <c r="N33" i="11"/>
  <c r="R33" i="11" s="1"/>
  <c r="M33" i="11"/>
  <c r="L33" i="11"/>
  <c r="O33" i="11" s="1"/>
  <c r="Q33" i="11" s="1"/>
  <c r="T33" i="11" s="1"/>
  <c r="V32" i="11"/>
  <c r="N32" i="11"/>
  <c r="M32" i="11"/>
  <c r="L32" i="11"/>
  <c r="V31" i="11"/>
  <c r="N31" i="11"/>
  <c r="M31" i="11"/>
  <c r="L31" i="11"/>
  <c r="V30" i="11"/>
  <c r="N30" i="11"/>
  <c r="M30" i="11"/>
  <c r="L30" i="11"/>
  <c r="V29" i="11"/>
  <c r="N29" i="11"/>
  <c r="M29" i="11"/>
  <c r="L29" i="11"/>
  <c r="V28" i="11"/>
  <c r="N28" i="11"/>
  <c r="M28" i="11"/>
  <c r="L28" i="11"/>
  <c r="V27" i="11"/>
  <c r="N27" i="11"/>
  <c r="M27" i="11"/>
  <c r="L27" i="11"/>
  <c r="V26" i="11"/>
  <c r="N26" i="11"/>
  <c r="M26" i="11"/>
  <c r="L26" i="11"/>
  <c r="V25" i="11"/>
  <c r="N25" i="11"/>
  <c r="M25" i="11"/>
  <c r="L25" i="11"/>
  <c r="V24" i="11"/>
  <c r="N24" i="11"/>
  <c r="M24" i="11"/>
  <c r="L24" i="11"/>
  <c r="V23" i="11"/>
  <c r="N23" i="11"/>
  <c r="M23" i="11"/>
  <c r="L23" i="11"/>
  <c r="V22" i="11"/>
  <c r="N22" i="11"/>
  <c r="M22" i="11"/>
  <c r="L22" i="11"/>
  <c r="V21" i="11"/>
  <c r="N21" i="11"/>
  <c r="M21" i="11"/>
  <c r="L21" i="11"/>
  <c r="V20" i="11"/>
  <c r="N20" i="11"/>
  <c r="M20" i="11"/>
  <c r="L20" i="11"/>
  <c r="V19" i="11"/>
  <c r="N19" i="11"/>
  <c r="M19" i="11"/>
  <c r="L19" i="11"/>
  <c r="V18" i="11"/>
  <c r="N18" i="11"/>
  <c r="M18" i="11"/>
  <c r="L18" i="11"/>
  <c r="V17" i="11"/>
  <c r="N17" i="11"/>
  <c r="M17" i="11"/>
  <c r="L17" i="11"/>
  <c r="V16" i="11"/>
  <c r="N16" i="11"/>
  <c r="M16" i="11"/>
  <c r="L16" i="11"/>
  <c r="V15" i="11"/>
  <c r="N15" i="11"/>
  <c r="M15" i="11"/>
  <c r="L15" i="11"/>
  <c r="V14" i="11"/>
  <c r="N14" i="11"/>
  <c r="M14" i="11"/>
  <c r="L14" i="11"/>
  <c r="V13" i="11"/>
  <c r="N13" i="11"/>
  <c r="M13" i="11"/>
  <c r="L13" i="11"/>
  <c r="V12" i="11"/>
  <c r="N12" i="11"/>
  <c r="M12" i="11"/>
  <c r="L12" i="11"/>
  <c r="V11" i="11"/>
  <c r="N11" i="11"/>
  <c r="M11" i="11"/>
  <c r="L11" i="11"/>
  <c r="V10" i="11"/>
  <c r="N10" i="11"/>
  <c r="M10" i="11"/>
  <c r="L10" i="11"/>
  <c r="V9" i="11"/>
  <c r="N9" i="11"/>
  <c r="M9" i="11"/>
  <c r="L9" i="11"/>
  <c r="V8" i="11"/>
  <c r="N8" i="11"/>
  <c r="M8" i="11"/>
  <c r="L8" i="11"/>
  <c r="V7" i="11"/>
  <c r="N7" i="11"/>
  <c r="M7" i="11"/>
  <c r="L7" i="11"/>
  <c r="V6" i="11"/>
  <c r="N6" i="11"/>
  <c r="M6" i="11"/>
  <c r="L6" i="11"/>
  <c r="V5" i="11"/>
  <c r="N5" i="11"/>
  <c r="M5" i="11"/>
  <c r="L5" i="11"/>
  <c r="V4" i="11"/>
  <c r="N4" i="11"/>
  <c r="M4" i="11"/>
  <c r="L4" i="11"/>
  <c r="V3" i="11"/>
  <c r="N3" i="11"/>
  <c r="M3" i="11"/>
  <c r="L3" i="11"/>
  <c r="V2" i="11"/>
  <c r="N2" i="11"/>
  <c r="M2" i="11"/>
  <c r="L2" i="11"/>
  <c r="O31" i="11" l="1"/>
  <c r="R31" i="11"/>
  <c r="O32" i="11"/>
  <c r="O30" i="11"/>
  <c r="R30" i="11"/>
  <c r="R32" i="11"/>
  <c r="O29" i="11"/>
  <c r="Q29" i="11" s="1"/>
  <c r="T29" i="11" s="1"/>
  <c r="O2" i="11"/>
  <c r="O3" i="11"/>
  <c r="O4" i="11"/>
  <c r="O5" i="11"/>
  <c r="O6" i="11"/>
  <c r="O7" i="11"/>
  <c r="O8" i="11"/>
  <c r="O9" i="11"/>
  <c r="O10" i="11"/>
  <c r="O11" i="11"/>
  <c r="Q11" i="11" s="1"/>
  <c r="T11" i="11" s="1"/>
  <c r="O12" i="11"/>
  <c r="P12" i="11" s="1"/>
  <c r="S12" i="11" s="1"/>
  <c r="O13" i="11"/>
  <c r="Q13" i="11" s="1"/>
  <c r="T13" i="11" s="1"/>
  <c r="O14" i="11"/>
  <c r="O15" i="11"/>
  <c r="R2" i="11"/>
  <c r="R4" i="11"/>
  <c r="R5" i="11"/>
  <c r="R6" i="11"/>
  <c r="R8" i="11"/>
  <c r="R9" i="11"/>
  <c r="R10" i="11"/>
  <c r="R11" i="11"/>
  <c r="R12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O16" i="11"/>
  <c r="O17" i="11"/>
  <c r="O18" i="11"/>
  <c r="P18" i="11" s="1"/>
  <c r="S18" i="11" s="1"/>
  <c r="O19" i="11"/>
  <c r="P19" i="11" s="1"/>
  <c r="S19" i="11" s="1"/>
  <c r="O20" i="11"/>
  <c r="O21" i="11"/>
  <c r="O22" i="11"/>
  <c r="P22" i="11" s="1"/>
  <c r="S22" i="11" s="1"/>
  <c r="O23" i="11"/>
  <c r="P23" i="11" s="1"/>
  <c r="S23" i="11" s="1"/>
  <c r="O24" i="11"/>
  <c r="O25" i="11"/>
  <c r="O26" i="11"/>
  <c r="O27" i="11"/>
  <c r="O28" i="11"/>
  <c r="Q28" i="11" s="1"/>
  <c r="T28" i="11" s="1"/>
  <c r="R3" i="11"/>
  <c r="R7" i="11"/>
  <c r="R13" i="11"/>
  <c r="Q22" i="11"/>
  <c r="T22" i="11" s="1"/>
  <c r="P11" i="11"/>
  <c r="S11" i="11" s="1"/>
  <c r="P10" i="11"/>
  <c r="S10" i="11" s="1"/>
  <c r="Q10" i="11"/>
  <c r="T10" i="11" s="1"/>
  <c r="Q12" i="11"/>
  <c r="T12" i="11" s="1"/>
  <c r="Q32" i="11"/>
  <c r="T32" i="11" s="1"/>
  <c r="P32" i="11"/>
  <c r="S32" i="11" s="1"/>
  <c r="P33" i="11"/>
  <c r="S33" i="11" s="1"/>
  <c r="U33" i="11" s="1"/>
  <c r="P29" i="11" l="1"/>
  <c r="S29" i="11" s="1"/>
  <c r="U29" i="11" s="1"/>
  <c r="Q18" i="11"/>
  <c r="T18" i="11" s="1"/>
  <c r="U18" i="11" s="1"/>
  <c r="Q19" i="11"/>
  <c r="T19" i="11" s="1"/>
  <c r="P13" i="11"/>
  <c r="S13" i="11" s="1"/>
  <c r="U13" i="11" s="1"/>
  <c r="Q23" i="11"/>
  <c r="T23" i="11" s="1"/>
  <c r="U23" i="11" s="1"/>
  <c r="P28" i="11"/>
  <c r="S28" i="11" s="1"/>
  <c r="U28" i="11" s="1"/>
  <c r="U12" i="11"/>
  <c r="U22" i="11"/>
  <c r="U10" i="11"/>
  <c r="U19" i="11"/>
  <c r="U11" i="11"/>
  <c r="U32" i="11"/>
  <c r="C36" i="12"/>
  <c r="C33" i="12"/>
  <c r="C32" i="12"/>
  <c r="C29" i="12"/>
  <c r="C27" i="12"/>
  <c r="C24" i="12"/>
  <c r="C23" i="12"/>
  <c r="C20" i="12"/>
  <c r="C18" i="12"/>
  <c r="C15" i="12"/>
  <c r="C14" i="12"/>
  <c r="C11" i="12"/>
  <c r="C9" i="12"/>
  <c r="C6" i="12"/>
  <c r="C5" i="12"/>
  <c r="C2" i="12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K5" i="8"/>
  <c r="J5" i="8"/>
  <c r="K4" i="8"/>
  <c r="J4" i="8"/>
  <c r="E9" i="11" l="1"/>
  <c r="P9" i="11" s="1"/>
  <c r="S9" i="11" s="1"/>
  <c r="C9" i="11"/>
  <c r="Q9" i="11" s="1"/>
  <c r="T9" i="11" s="1"/>
  <c r="E8" i="11"/>
  <c r="Q8" i="11" s="1"/>
  <c r="T8" i="11" s="1"/>
  <c r="C8" i="11"/>
  <c r="P8" i="11" s="1"/>
  <c r="S8" i="11" s="1"/>
  <c r="E7" i="11"/>
  <c r="P7" i="11" s="1"/>
  <c r="S7" i="11" s="1"/>
  <c r="C7" i="11"/>
  <c r="Q7" i="11" s="1"/>
  <c r="T7" i="11" s="1"/>
  <c r="E6" i="11"/>
  <c r="Q6" i="11" s="1"/>
  <c r="T6" i="11" s="1"/>
  <c r="C6" i="11"/>
  <c r="P6" i="11" s="1"/>
  <c r="S6" i="11" s="1"/>
  <c r="E5" i="11"/>
  <c r="P5" i="11" s="1"/>
  <c r="S5" i="11" s="1"/>
  <c r="C5" i="11"/>
  <c r="Q5" i="11" s="1"/>
  <c r="T5" i="11" s="1"/>
  <c r="E4" i="11"/>
  <c r="Q4" i="11" s="1"/>
  <c r="T4" i="11" s="1"/>
  <c r="C4" i="11"/>
  <c r="P4" i="11" s="1"/>
  <c r="S4" i="11" s="1"/>
  <c r="E3" i="11"/>
  <c r="P3" i="11" s="1"/>
  <c r="S3" i="11" s="1"/>
  <c r="C3" i="11"/>
  <c r="Q3" i="11" s="1"/>
  <c r="T3" i="11" s="1"/>
  <c r="E2" i="11"/>
  <c r="Q2" i="11" s="1"/>
  <c r="C2" i="11"/>
  <c r="P2" i="11" s="1"/>
  <c r="AB33" i="12"/>
  <c r="AB27" i="12"/>
  <c r="R33" i="12"/>
  <c r="R19" i="12"/>
  <c r="W29" i="12"/>
  <c r="W25" i="12"/>
  <c r="M28" i="12"/>
  <c r="M10" i="12"/>
  <c r="AL33" i="12"/>
  <c r="AL27" i="12"/>
  <c r="AG15" i="12"/>
  <c r="AG9" i="12"/>
  <c r="AG29" i="12"/>
  <c r="AG25" i="12"/>
  <c r="AB13" i="12"/>
  <c r="AB5" i="12"/>
  <c r="H32" i="12"/>
  <c r="H23" i="12"/>
  <c r="H14" i="12"/>
  <c r="H5" i="12"/>
  <c r="W15" i="12"/>
  <c r="W11" i="12"/>
  <c r="W7" i="12"/>
  <c r="W3" i="12"/>
  <c r="C34" i="12"/>
  <c r="C30" i="12"/>
  <c r="C25" i="12"/>
  <c r="C21" i="12"/>
  <c r="C16" i="12"/>
  <c r="C12" i="12"/>
  <c r="C7" i="12"/>
  <c r="C3" i="12"/>
  <c r="U5" i="11" l="1"/>
  <c r="U3" i="11"/>
  <c r="U7" i="11"/>
  <c r="U9" i="11"/>
  <c r="U4" i="11"/>
  <c r="U6" i="11"/>
  <c r="U8" i="11"/>
  <c r="T2" i="11"/>
  <c r="W17" i="12" l="1"/>
  <c r="E13" i="11" s="1"/>
  <c r="W14" i="12"/>
  <c r="C13" i="11" s="1"/>
  <c r="W9" i="12"/>
  <c r="H22" i="12"/>
  <c r="W2" i="12"/>
  <c r="H16" i="12" l="1"/>
  <c r="E15" i="11" s="1"/>
  <c r="Q15" i="11" s="1"/>
  <c r="T15" i="11" s="1"/>
  <c r="S2" i="11"/>
  <c r="U2" i="11" s="1"/>
  <c r="W10" i="12"/>
  <c r="C12" i="11" s="1"/>
  <c r="H31" i="12"/>
  <c r="C17" i="11" s="1"/>
  <c r="P17" i="11" s="1"/>
  <c r="S17" i="11" s="1"/>
  <c r="H25" i="12"/>
  <c r="E16" i="11" s="1"/>
  <c r="Q16" i="11" s="1"/>
  <c r="T16" i="11" s="1"/>
  <c r="AB15" i="12"/>
  <c r="E19" i="11" s="1"/>
  <c r="H34" i="12"/>
  <c r="E17" i="11" s="1"/>
  <c r="Q17" i="11" s="1"/>
  <c r="T17" i="11" s="1"/>
  <c r="C16" i="11"/>
  <c r="P16" i="11" s="1"/>
  <c r="S16" i="11" s="1"/>
  <c r="W6" i="12"/>
  <c r="W31" i="12"/>
  <c r="H7" i="12"/>
  <c r="W13" i="12"/>
  <c r="W5" i="12"/>
  <c r="C10" i="11"/>
  <c r="H4" i="12"/>
  <c r="H13" i="12"/>
  <c r="E11" i="11"/>
  <c r="U16" i="11" l="1"/>
  <c r="U17" i="11"/>
  <c r="M30" i="12"/>
  <c r="E27" i="11" s="1"/>
  <c r="Q27" i="11" s="1"/>
  <c r="T27" i="11" s="1"/>
  <c r="E12" i="11"/>
  <c r="C14" i="11"/>
  <c r="Q14" i="11" s="1"/>
  <c r="T14" i="11" s="1"/>
  <c r="E10" i="11"/>
  <c r="E29" i="11"/>
  <c r="E14" i="11"/>
  <c r="P14" i="11" s="1"/>
  <c r="S14" i="11" s="1"/>
  <c r="AG27" i="12"/>
  <c r="C11" i="11"/>
  <c r="C15" i="11"/>
  <c r="P15" i="11" s="1"/>
  <c r="S15" i="11" s="1"/>
  <c r="U15" i="11" s="1"/>
  <c r="U14" i="11" l="1"/>
  <c r="M27" i="12"/>
  <c r="C27" i="11" s="1"/>
  <c r="P27" i="11" s="1"/>
  <c r="S27" i="11" s="1"/>
  <c r="U27" i="11" s="1"/>
  <c r="AB7" i="12"/>
  <c r="E18" i="11" s="1"/>
  <c r="AG31" i="12"/>
  <c r="E21" i="11" s="1"/>
  <c r="Q21" i="11" s="1"/>
  <c r="T21" i="11" s="1"/>
  <c r="AG28" i="12"/>
  <c r="AB12" i="12"/>
  <c r="E20" i="11"/>
  <c r="P20" i="11" s="1"/>
  <c r="S20" i="11" s="1"/>
  <c r="AB4" i="12"/>
  <c r="M12" i="12"/>
  <c r="W24" i="12" l="1"/>
  <c r="C28" i="11" s="1"/>
  <c r="W28" i="12"/>
  <c r="C29" i="11" s="1"/>
  <c r="AB35" i="12"/>
  <c r="E33" i="11" s="1"/>
  <c r="R21" i="12"/>
  <c r="E30" i="11" s="1"/>
  <c r="Q30" i="11" s="1"/>
  <c r="T30" i="11" s="1"/>
  <c r="AG24" i="12"/>
  <c r="C20" i="11" s="1"/>
  <c r="Q20" i="11" s="1"/>
  <c r="T20" i="11" s="1"/>
  <c r="U20" i="11" s="1"/>
  <c r="E26" i="11"/>
  <c r="P26" i="11" s="1"/>
  <c r="S26" i="11" s="1"/>
  <c r="C19" i="11"/>
  <c r="C21" i="11"/>
  <c r="P21" i="11" s="1"/>
  <c r="S21" i="11" s="1"/>
  <c r="U21" i="11" s="1"/>
  <c r="M9" i="12"/>
  <c r="W27" i="12"/>
  <c r="C18" i="11"/>
  <c r="B3" i="15" l="1"/>
  <c r="AB29" i="12"/>
  <c r="E32" i="11" s="1"/>
  <c r="AG8" i="12"/>
  <c r="C22" i="11" s="1"/>
  <c r="AL26" i="12"/>
  <c r="C24" i="11" s="1"/>
  <c r="AG11" i="12"/>
  <c r="E22" i="11" s="1"/>
  <c r="B11" i="15" s="1"/>
  <c r="R35" i="12"/>
  <c r="E31" i="11" s="1"/>
  <c r="Q31" i="11" s="1"/>
  <c r="T31" i="11" s="1"/>
  <c r="AL35" i="12"/>
  <c r="E25" i="11" s="1"/>
  <c r="P25" i="11" s="1"/>
  <c r="S25" i="11" s="1"/>
  <c r="C26" i="11"/>
  <c r="Q26" i="11" s="1"/>
  <c r="T26" i="11" s="1"/>
  <c r="U26" i="11" s="1"/>
  <c r="E28" i="11"/>
  <c r="Q24" i="11" l="1"/>
  <c r="T24" i="11" s="1"/>
  <c r="B10" i="15"/>
  <c r="AG7" i="12"/>
  <c r="B15" i="15"/>
  <c r="B17" i="15"/>
  <c r="AG14" i="12"/>
  <c r="C23" i="11" s="1"/>
  <c r="AL32" i="12"/>
  <c r="C25" i="11" s="1"/>
  <c r="Q25" i="11" s="1"/>
  <c r="T25" i="11" s="1"/>
  <c r="U25" i="11" s="1"/>
  <c r="AL10" i="12"/>
  <c r="AL11" i="12"/>
  <c r="AB32" i="12"/>
  <c r="C33" i="11" s="1"/>
  <c r="AL29" i="12"/>
  <c r="E24" i="11" s="1"/>
  <c r="AG17" i="12"/>
  <c r="E23" i="11" s="1"/>
  <c r="B13" i="15" s="1"/>
  <c r="R32" i="12"/>
  <c r="C31" i="11" s="1"/>
  <c r="P31" i="11" s="1"/>
  <c r="S31" i="11" s="1"/>
  <c r="U31" i="11" s="1"/>
  <c r="B9" i="15" l="1"/>
  <c r="B7" i="15"/>
  <c r="P24" i="11"/>
  <c r="B8" i="15"/>
  <c r="AL31" i="12"/>
  <c r="B12" i="15"/>
  <c r="AG13" i="12"/>
  <c r="AL17" i="12"/>
  <c r="R18" i="12"/>
  <c r="C30" i="11" s="1"/>
  <c r="AL8" i="12"/>
  <c r="AL9" i="12"/>
  <c r="AL12" i="12"/>
  <c r="AB26" i="12"/>
  <c r="C32" i="11" s="1"/>
  <c r="AL7" i="12"/>
  <c r="AL13" i="12"/>
  <c r="B5" i="15"/>
  <c r="AL15" i="12"/>
  <c r="AL3" i="12"/>
  <c r="S24" i="11" l="1"/>
  <c r="U24" i="11" s="1"/>
  <c r="AL6" i="12"/>
  <c r="AL25" i="12"/>
  <c r="B6" i="15"/>
  <c r="P30" i="11"/>
  <c r="S30" i="11" s="1"/>
  <c r="U30" i="11" s="1"/>
  <c r="B16" i="15"/>
  <c r="AB31" i="12"/>
  <c r="B14" i="15"/>
  <c r="AB25" i="12"/>
  <c r="B4" i="15"/>
  <c r="R31" i="12"/>
  <c r="I18" i="8"/>
  <c r="AL16" i="12"/>
  <c r="AL4" i="12"/>
  <c r="AL5" i="12"/>
  <c r="AL14" i="12"/>
  <c r="I19" i="8"/>
  <c r="I17" i="8" l="1"/>
  <c r="I16" i="8"/>
  <c r="I15" i="8"/>
  <c r="I13" i="8"/>
  <c r="I14" i="8"/>
  <c r="I10" i="8"/>
  <c r="I12" i="8"/>
  <c r="I11" i="8"/>
  <c r="I9" i="8"/>
  <c r="I5" i="8"/>
  <c r="I4" i="8"/>
  <c r="I7" i="8"/>
  <c r="I6" i="8"/>
  <c r="B2" i="15"/>
  <c r="AL2" i="12"/>
  <c r="G9" i="8" s="1"/>
  <c r="M9" i="8" s="1"/>
  <c r="R17" i="12"/>
  <c r="I8" i="8"/>
  <c r="G19" i="8"/>
  <c r="G17" i="8"/>
  <c r="M17" i="8" s="1"/>
  <c r="G18" i="8"/>
  <c r="G12" i="8" l="1"/>
  <c r="M12" i="8" s="1"/>
  <c r="G16" i="8"/>
  <c r="M16" i="8" s="1"/>
  <c r="G13" i="8"/>
  <c r="M13" i="8" s="1"/>
  <c r="G15" i="8"/>
  <c r="M15" i="8" s="1"/>
  <c r="G14" i="8"/>
  <c r="M14" i="8" s="1"/>
  <c r="G11" i="8"/>
  <c r="M11" i="8" s="1"/>
  <c r="G5" i="8"/>
  <c r="M5" i="8" s="1"/>
  <c r="G8" i="8"/>
  <c r="M8" i="8" s="1"/>
  <c r="G4" i="8"/>
  <c r="M4" i="8" s="1"/>
  <c r="G6" i="8"/>
  <c r="M6" i="8" s="1"/>
  <c r="G10" i="8"/>
  <c r="G7" i="8"/>
  <c r="O18" i="8"/>
  <c r="R18" i="8"/>
  <c r="N18" i="8"/>
  <c r="Q18" i="8"/>
  <c r="P18" i="8"/>
  <c r="P17" i="8"/>
  <c r="O17" i="8"/>
  <c r="R17" i="8"/>
  <c r="N17" i="8"/>
  <c r="Q17" i="8"/>
  <c r="R19" i="8"/>
  <c r="N19" i="8"/>
  <c r="Q19" i="8"/>
  <c r="P19" i="8"/>
  <c r="O19" i="8"/>
  <c r="P9" i="8"/>
  <c r="O9" i="8"/>
  <c r="R9" i="8"/>
  <c r="N9" i="8"/>
  <c r="Q9" i="8"/>
  <c r="O15" i="8" l="1"/>
  <c r="Q15" i="8"/>
  <c r="R15" i="8"/>
  <c r="P13" i="8"/>
  <c r="Q13" i="8"/>
  <c r="O12" i="8"/>
  <c r="R13" i="8"/>
  <c r="R16" i="8"/>
  <c r="P16" i="8"/>
  <c r="N13" i="8"/>
  <c r="N5" i="8"/>
  <c r="R12" i="8"/>
  <c r="O14" i="8"/>
  <c r="O13" i="8"/>
  <c r="P12" i="8"/>
  <c r="P14" i="8"/>
  <c r="N12" i="8"/>
  <c r="Q12" i="8"/>
  <c r="Q14" i="8"/>
  <c r="N16" i="8"/>
  <c r="Q16" i="8"/>
  <c r="Q8" i="8"/>
  <c r="N15" i="8"/>
  <c r="N11" i="8"/>
  <c r="O16" i="8"/>
  <c r="P15" i="8"/>
  <c r="O11" i="8"/>
  <c r="N14" i="8"/>
  <c r="P11" i="8"/>
  <c r="R11" i="8"/>
  <c r="R14" i="8"/>
  <c r="Q11" i="8"/>
  <c r="Q4" i="8"/>
  <c r="N8" i="8"/>
  <c r="R8" i="8"/>
  <c r="R4" i="8"/>
  <c r="O4" i="8"/>
  <c r="O8" i="8"/>
  <c r="P4" i="8"/>
  <c r="P8" i="8"/>
  <c r="N10" i="8"/>
  <c r="M10" i="8"/>
  <c r="R5" i="8"/>
  <c r="O5" i="8"/>
  <c r="N4" i="8"/>
  <c r="Q5" i="8"/>
  <c r="P5" i="8"/>
  <c r="O6" i="8"/>
  <c r="P6" i="8"/>
  <c r="Q6" i="8"/>
  <c r="N6" i="8"/>
  <c r="N7" i="8"/>
  <c r="M7" i="8"/>
  <c r="R7" i="8"/>
  <c r="R6" i="8"/>
  <c r="O10" i="8"/>
  <c r="P10" i="8"/>
  <c r="R10" i="8"/>
  <c r="O7" i="8"/>
  <c r="P7" i="8"/>
  <c r="Q7" i="8"/>
  <c r="Q10" i="8"/>
  <c r="L19" i="8"/>
  <c r="H19" i="8" s="1"/>
  <c r="L18" i="8"/>
  <c r="H18" i="8" s="1"/>
  <c r="L17" i="8"/>
  <c r="H17" i="8" s="1"/>
  <c r="L9" i="8"/>
  <c r="H9" i="8" s="1"/>
  <c r="L13" i="8" l="1"/>
  <c r="H13" i="8" s="1"/>
  <c r="L15" i="8"/>
  <c r="H15" i="8" s="1"/>
  <c r="L14" i="8"/>
  <c r="H14" i="8" s="1"/>
  <c r="L11" i="8"/>
  <c r="H11" i="8" s="1"/>
  <c r="L16" i="8"/>
  <c r="H16" i="8" s="1"/>
  <c r="L12" i="8"/>
  <c r="H12" i="8" s="1"/>
  <c r="L8" i="8"/>
  <c r="H8" i="8" s="1"/>
  <c r="L10" i="8"/>
  <c r="H10" i="8" s="1"/>
  <c r="L4" i="8"/>
  <c r="H4" i="8" s="1"/>
  <c r="L6" i="8"/>
  <c r="H6" i="8" s="1"/>
  <c r="L5" i="8"/>
  <c r="H5" i="8" s="1"/>
  <c r="L7" i="8"/>
  <c r="H7" i="8" s="1"/>
</calcChain>
</file>

<file path=xl/sharedStrings.xml><?xml version="1.0" encoding="utf-8"?>
<sst xmlns="http://schemas.openxmlformats.org/spreadsheetml/2006/main" count="171" uniqueCount="118">
  <si>
    <t>Участник</t>
  </si>
  <si>
    <t>Город</t>
  </si>
  <si>
    <t>-</t>
  </si>
  <si>
    <t>победитель</t>
  </si>
  <si>
    <t>проигравший</t>
  </si>
  <si>
    <t>счет</t>
  </si>
  <si>
    <t>корт</t>
  </si>
  <si>
    <t>L</t>
  </si>
  <si>
    <t>LL</t>
  </si>
  <si>
    <t>WL</t>
  </si>
  <si>
    <t>ВАЖНО!!! Лист "16 таблица" не редактировать, заполняется автоматически!!!</t>
  </si>
  <si>
    <t>предназначена для 16 участников по олимпийской системе с полным розыгрышем всех мест</t>
  </si>
  <si>
    <t>количество встреч: 32</t>
  </si>
  <si>
    <t>баллы за встречу</t>
  </si>
  <si>
    <t>Вид соревнований</t>
  </si>
  <si>
    <t>Уи</t>
  </si>
  <si>
    <t>Ус</t>
  </si>
  <si>
    <t>Км</t>
  </si>
  <si>
    <t>КМС</t>
  </si>
  <si>
    <t>МС</t>
  </si>
  <si>
    <t>вид соревнований:</t>
  </si>
  <si>
    <t>№ пп</t>
  </si>
  <si>
    <t>№ в рейтинге</t>
  </si>
  <si>
    <t>год</t>
  </si>
  <si>
    <t>Место</t>
  </si>
  <si>
    <t>Sc</t>
  </si>
  <si>
    <t>SSи</t>
  </si>
  <si>
    <t>M</t>
  </si>
  <si>
    <t>N-n</t>
  </si>
  <si>
    <t>min(25,N)-n</t>
  </si>
  <si>
    <t>min(17,N)-n</t>
  </si>
  <si>
    <t>min(9,N)-n</t>
  </si>
  <si>
    <t>min(5,N)-n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</si>
  <si>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</si>
  <si>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</si>
  <si>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</si>
  <si>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</si>
  <si>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</si>
  <si>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</si>
  <si>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</si>
  <si>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</si>
  <si>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</si>
  <si>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победитель номер</t>
  </si>
  <si>
    <t>проигравший номер</t>
  </si>
  <si>
    <t>победитель баллы</t>
  </si>
  <si>
    <t>проигравший баллы</t>
  </si>
  <si>
    <t>H1</t>
  </si>
  <si>
    <t>H2</t>
  </si>
  <si>
    <t>J1</t>
  </si>
  <si>
    <t>J2</t>
  </si>
  <si>
    <t>указать текущий рейтинг</t>
  </si>
  <si>
    <t>выбрать из списка тип турнира</t>
  </si>
  <si>
    <t>заполнять результаты проведенных встреч</t>
  </si>
  <si>
    <t>На листе "16 список" необходимо:</t>
  </si>
  <si>
    <t>указать фамилии участников, расположенных в соответствии с текущим рейтингом (1-й - самый сильный участник, 16-й - самый слабый участник)</t>
  </si>
  <si>
    <t>На листе "16 игры" необходимо:</t>
  </si>
  <si>
    <t>Top60</t>
  </si>
  <si>
    <t>N/n+Po</t>
  </si>
  <si>
    <t>Po</t>
  </si>
  <si>
    <t>Кубок РКоми (MSB, WS)</t>
  </si>
  <si>
    <t>Кубок РКоми (MSC)</t>
  </si>
  <si>
    <t>Кубок РКоми (U-17)</t>
  </si>
  <si>
    <t>Турнир МО</t>
  </si>
  <si>
    <t>Чемпионат Ркоми, кубок (MSA)</t>
  </si>
  <si>
    <t>место</t>
  </si>
  <si>
    <t>участник</t>
  </si>
  <si>
    <t>1/8</t>
  </si>
  <si>
    <t>1/4</t>
  </si>
  <si>
    <t>1/2</t>
  </si>
  <si>
    <t>финал</t>
  </si>
  <si>
    <t>3 место</t>
  </si>
  <si>
    <t>LW</t>
  </si>
  <si>
    <t>LWW</t>
  </si>
  <si>
    <t>LWL</t>
  </si>
  <si>
    <t>9 место</t>
  </si>
  <si>
    <t>11 место</t>
  </si>
  <si>
    <t>LLW</t>
  </si>
  <si>
    <t>LLL</t>
  </si>
  <si>
    <t>13 место</t>
  </si>
  <si>
    <t>15 место</t>
  </si>
  <si>
    <t>WLW</t>
  </si>
  <si>
    <t>WLL</t>
  </si>
  <si>
    <t>5 место</t>
  </si>
  <si>
    <t>7 место</t>
  </si>
  <si>
    <t>3ю</t>
  </si>
  <si>
    <t>2ю</t>
  </si>
  <si>
    <t>1ю</t>
  </si>
  <si>
    <t>кмс</t>
  </si>
  <si>
    <t>мс</t>
  </si>
  <si>
    <t>мсмк</t>
  </si>
  <si>
    <t>разряд</t>
  </si>
  <si>
    <t>1 место</t>
  </si>
  <si>
    <t>1-16 место</t>
  </si>
  <si>
    <t>9-16 место</t>
  </si>
  <si>
    <t>1-8 место</t>
  </si>
  <si>
    <t>9-12 место</t>
  </si>
  <si>
    <t>5-8 место</t>
  </si>
  <si>
    <t>13-16 место</t>
  </si>
  <si>
    <t>Лобанов-Коченгина</t>
  </si>
  <si>
    <t>Журавлев-Беляева</t>
  </si>
  <si>
    <t>Карманов-Щенникова</t>
  </si>
  <si>
    <t>Некучаев-Пономаренко</t>
  </si>
  <si>
    <t>Логинов-Сурина</t>
  </si>
  <si>
    <t>Торлопов-Фадеева</t>
  </si>
  <si>
    <t>Лягуша-Искарадова</t>
  </si>
  <si>
    <t>Рокало-Кляченко</t>
  </si>
  <si>
    <t>Белов-Павлова</t>
  </si>
  <si>
    <t>Семенов-Ничипорович</t>
  </si>
  <si>
    <t>Блинов-Винокурова</t>
  </si>
  <si>
    <t>Кузовкин-Киреева</t>
  </si>
  <si>
    <t>Алексеев-Боле</t>
  </si>
  <si>
    <t>Торлопов-Коняева</t>
  </si>
  <si>
    <t>Кубок Республики Коми по бадминтону. Смешанный парный разряд (XD).</t>
  </si>
  <si>
    <t xml:space="preserve">г. Микунь </t>
  </si>
  <si>
    <t>Главный судья</t>
  </si>
  <si>
    <t>Ушаков А.К.</t>
  </si>
  <si>
    <t>Ушакова Н.Е.</t>
  </si>
  <si>
    <t>Главный секретарь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</si>
</sst>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1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/>
    <xf numFmtId="0" fontId="0" fillId="2" borderId="0" xfId="0" applyFill="1"/>
    <xf numFmtId="0" fontId="0" fillId="0" borderId="16" xfId="0" applyBorder="1"/>
    <xf numFmtId="0" fontId="0" fillId="0" borderId="9" xfId="0" applyBorder="1"/>
    <xf numFmtId="0" fontId="0" fillId="0" borderId="12" xfId="0" applyBorder="1"/>
    <xf numFmtId="0" fontId="0" fillId="0" borderId="10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1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textRotation="90"/>
    </xf>
    <xf numFmtId="0" fontId="0" fillId="0" borderId="7" xfId="0" applyBorder="1" applyAlignment="1">
      <alignment vertical="center" textRotation="90"/>
    </xf>
    <xf numFmtId="0" fontId="0" fillId="0" borderId="8" xfId="0" applyBorder="1" applyAlignment="1">
      <alignment vertical="center" textRotation="90"/>
    </xf>
    <xf numFmtId="0" fontId="0" fillId="0" borderId="16" xfId="0" applyBorder="1" applyAlignment="1">
      <alignment textRotation="90"/>
    </xf>
    <xf numFmtId="0" fontId="0" fillId="6" borderId="0" xfId="0" applyFill="1"/>
    <xf numFmtId="165" fontId="0" fillId="5" borderId="0" xfId="1" applyNumberFormat="1" applyFont="1" applyFill="1" applyAlignment="1">
      <alignment horizontal="center"/>
    </xf>
    <xf numFmtId="165" fontId="4" fillId="5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Border="1"/>
    <xf numFmtId="165" fontId="0" fillId="0" borderId="0" xfId="1" applyNumberFormat="1" applyFont="1" applyFill="1" applyBorder="1"/>
    <xf numFmtId="165" fontId="4" fillId="0" borderId="0" xfId="1" applyNumberFormat="1" applyFont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4" fillId="4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0" fillId="8" borderId="0" xfId="0" applyFill="1"/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5" fillId="0" borderId="13" xfId="0" quotePrefix="1" applyFont="1" applyBorder="1" applyAlignment="1">
      <alignment horizontal="center" vertical="center" textRotation="90"/>
    </xf>
    <xf numFmtId="0" fontId="5" fillId="0" borderId="14" xfId="0" quotePrefix="1" applyFont="1" applyBorder="1" applyAlignment="1">
      <alignment horizontal="center" vertical="center" textRotation="90"/>
    </xf>
    <xf numFmtId="0" fontId="5" fillId="0" borderId="13" xfId="0" quotePrefix="1" applyFont="1" applyBorder="1" applyAlignment="1">
      <alignment horizontal="left" vertical="center" textRotation="90"/>
    </xf>
    <xf numFmtId="0" fontId="5" fillId="0" borderId="14" xfId="0" quotePrefix="1" applyFont="1" applyBorder="1" applyAlignment="1">
      <alignment horizontal="left" vertical="center" textRotation="90"/>
    </xf>
    <xf numFmtId="0" fontId="0" fillId="0" borderId="13" xfId="0" quotePrefix="1" applyBorder="1" applyAlignment="1">
      <alignment horizontal="center" vertical="center" textRotation="90"/>
    </xf>
    <xf numFmtId="0" fontId="0" fillId="0" borderId="14" xfId="0" quotePrefix="1" applyBorder="1" applyAlignment="1">
      <alignment horizontal="center" vertical="center" textRotation="90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9" borderId="0" xfId="0" applyFill="1"/>
    <xf numFmtId="0" fontId="0" fillId="10" borderId="0" xfId="0" applyFill="1"/>
    <xf numFmtId="0" fontId="0" fillId="0" borderId="0" xfId="0" applyFont="1"/>
    <xf numFmtId="0" fontId="0" fillId="0" borderId="0" xfId="0" applyFont="1" applyAlignment="1">
      <alignment textRotation="90"/>
    </xf>
    <xf numFmtId="14" fontId="0" fillId="0" borderId="0" xfId="0" applyNumberFormat="1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37</xdr:row>
      <xdr:rowOff>87732</xdr:rowOff>
    </xdr:from>
    <xdr:to>
      <xdr:col>12</xdr:col>
      <xdr:colOff>222250</xdr:colOff>
      <xdr:row>45</xdr:row>
      <xdr:rowOff>23972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9125" y="7675982"/>
          <a:ext cx="1476375" cy="146024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48</xdr:row>
      <xdr:rowOff>47626</xdr:rowOff>
    </xdr:from>
    <xdr:to>
      <xdr:col>9</xdr:col>
      <xdr:colOff>73965</xdr:colOff>
      <xdr:row>50</xdr:row>
      <xdr:rowOff>174625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97125" y="9731376"/>
          <a:ext cx="1645590" cy="507999"/>
        </a:xfrm>
        <a:prstGeom prst="rect">
          <a:avLst/>
        </a:prstGeom>
      </xdr:spPr>
    </xdr:pic>
    <xdr:clientData/>
  </xdr:twoCellAnchor>
  <xdr:twoCellAnchor editAs="oneCell">
    <xdr:from>
      <xdr:col>12</xdr:col>
      <xdr:colOff>746125</xdr:colOff>
      <xdr:row>39</xdr:row>
      <xdr:rowOff>49860</xdr:rowOff>
    </xdr:from>
    <xdr:to>
      <xdr:col>19</xdr:col>
      <xdr:colOff>47625</xdr:colOff>
      <xdr:row>54</xdr:row>
      <xdr:rowOff>71783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9375" y="8019110"/>
          <a:ext cx="2889250" cy="2879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2" sqref="A12"/>
    </sheetView>
  </sheetViews>
  <sheetFormatPr defaultRowHeight="15" x14ac:dyDescent="0.25"/>
  <cols>
    <col min="1" max="1" width="10.7109375" customWidth="1"/>
  </cols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50</v>
      </c>
    </row>
    <row r="4" spans="1:2" x14ac:dyDescent="0.25">
      <c r="B4" t="s">
        <v>51</v>
      </c>
    </row>
    <row r="7" spans="1:2" x14ac:dyDescent="0.25">
      <c r="A7" t="s">
        <v>55</v>
      </c>
    </row>
    <row r="8" spans="1:2" x14ac:dyDescent="0.25">
      <c r="B8" t="s">
        <v>52</v>
      </c>
    </row>
    <row r="10" spans="1:2" x14ac:dyDescent="0.25">
      <c r="A10" s="17" t="s">
        <v>10</v>
      </c>
    </row>
    <row r="11" spans="1:2" x14ac:dyDescent="0.25">
      <c r="A11" s="19" t="s">
        <v>11</v>
      </c>
    </row>
    <row r="12" spans="1:2" x14ac:dyDescent="0.25">
      <c r="A1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E14" sqref="E14"/>
    </sheetView>
  </sheetViews>
  <sheetFormatPr defaultRowHeight="15" x14ac:dyDescent="0.25"/>
  <cols>
    <col min="1" max="1" width="6.42578125" style="18" bestFit="1" customWidth="1"/>
    <col min="2" max="2" width="27.5703125" style="18" customWidth="1"/>
    <col min="3" max="3" width="3.5703125" customWidth="1"/>
  </cols>
  <sheetData>
    <row r="1" spans="1:2" s="18" customFormat="1" x14ac:dyDescent="0.25">
      <c r="A1" s="18" t="s">
        <v>64</v>
      </c>
      <c r="B1" s="18" t="s">
        <v>65</v>
      </c>
    </row>
    <row r="2" spans="1:2" x14ac:dyDescent="0.25">
      <c r="A2" s="18">
        <v>1</v>
      </c>
      <c r="B2" s="18" t="str">
        <f>'16 игры'!P30</f>
        <v>Торлопов-Фадеева</v>
      </c>
    </row>
    <row r="3" spans="1:2" x14ac:dyDescent="0.25">
      <c r="A3" s="18">
        <v>2</v>
      </c>
      <c r="B3" s="18" t="str">
        <f>'16 игры'!Q30</f>
        <v>Блинов-Винокурова</v>
      </c>
    </row>
    <row r="4" spans="1:2" x14ac:dyDescent="0.25">
      <c r="A4" s="18">
        <v>3</v>
      </c>
      <c r="B4" s="18" t="str">
        <f>'16 игры'!P31</f>
        <v>Лягуша-Искарадова</v>
      </c>
    </row>
    <row r="5" spans="1:2" x14ac:dyDescent="0.25">
      <c r="A5" s="18">
        <v>4</v>
      </c>
      <c r="B5" s="18" t="str">
        <f>'16 игры'!Q31</f>
        <v>Лобанов-Коченгина</v>
      </c>
    </row>
    <row r="6" spans="1:2" x14ac:dyDescent="0.25">
      <c r="A6" s="18">
        <v>5</v>
      </c>
      <c r="B6" s="18" t="str">
        <f>'16 игры'!P24</f>
        <v>Карманов-Щенникова</v>
      </c>
    </row>
    <row r="7" spans="1:2" x14ac:dyDescent="0.25">
      <c r="A7" s="18">
        <v>6</v>
      </c>
      <c r="B7" s="18" t="str">
        <f>'16 игры'!Q24</f>
        <v>Рокало-Кляченко</v>
      </c>
    </row>
    <row r="8" spans="1:2" x14ac:dyDescent="0.25">
      <c r="A8" s="18">
        <v>7</v>
      </c>
      <c r="B8" s="18" t="str">
        <f>'16 игры'!P25</f>
        <v>Логинов-Сурина</v>
      </c>
    </row>
    <row r="9" spans="1:2" x14ac:dyDescent="0.25">
      <c r="A9" s="18">
        <v>8</v>
      </c>
      <c r="B9" s="18" t="str">
        <f>'16 игры'!Q25</f>
        <v>Семенов-Ничипорович</v>
      </c>
    </row>
    <row r="10" spans="1:2" x14ac:dyDescent="0.25">
      <c r="A10" s="18">
        <v>9</v>
      </c>
      <c r="B10" s="18" t="str">
        <f>'16 игры'!P22</f>
        <v>Белов-Павлова</v>
      </c>
    </row>
    <row r="11" spans="1:2" x14ac:dyDescent="0.25">
      <c r="A11" s="18">
        <v>10</v>
      </c>
      <c r="B11" s="18" t="str">
        <f>'16 игры'!Q22</f>
        <v>Алексеев-Боле</v>
      </c>
    </row>
    <row r="12" spans="1:2" x14ac:dyDescent="0.25">
      <c r="A12" s="18">
        <v>11</v>
      </c>
      <c r="B12" s="18" t="str">
        <f>'16 игры'!P23</f>
        <v>Кузовкин-Киреева</v>
      </c>
    </row>
    <row r="13" spans="1:2" x14ac:dyDescent="0.25">
      <c r="A13" s="18">
        <v>12</v>
      </c>
      <c r="B13" s="18" t="str">
        <f>'16 игры'!Q23</f>
        <v>Некучаев-Пономаренко</v>
      </c>
    </row>
    <row r="14" spans="1:2" x14ac:dyDescent="0.25">
      <c r="A14" s="18">
        <v>13</v>
      </c>
      <c r="B14" s="18" t="str">
        <f>'16 игры'!P32</f>
        <v>Торлопов-Коняева</v>
      </c>
    </row>
    <row r="15" spans="1:2" x14ac:dyDescent="0.25">
      <c r="A15" s="18">
        <v>14</v>
      </c>
      <c r="B15" s="18" t="str">
        <f>'16 игры'!Q32</f>
        <v>Журавлев-Беляева</v>
      </c>
    </row>
    <row r="16" spans="1:2" x14ac:dyDescent="0.25">
      <c r="A16" s="18">
        <v>15</v>
      </c>
      <c r="B16" s="18">
        <f>'16 игры'!P33</f>
        <v>0</v>
      </c>
    </row>
    <row r="17" spans="1:2" x14ac:dyDescent="0.25">
      <c r="A17" s="18">
        <v>16</v>
      </c>
      <c r="B17" s="18">
        <f>'16 игры'!Q33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>
      <selection activeCell="E17" sqref="E17"/>
    </sheetView>
  </sheetViews>
  <sheetFormatPr defaultColWidth="9.140625" defaultRowHeight="15" x14ac:dyDescent="0.25"/>
  <cols>
    <col min="1" max="1" width="4.140625" style="16" customWidth="1"/>
    <col min="2" max="2" width="7.140625" style="16" customWidth="1"/>
    <col min="3" max="3" width="20.28515625" bestFit="1" customWidth="1"/>
    <col min="4" max="4" width="15" bestFit="1" customWidth="1"/>
    <col min="5" max="6" width="9.140625" style="16"/>
    <col min="7" max="7" width="6.7109375" style="16" bestFit="1" customWidth="1"/>
    <col min="8" max="8" width="7.5703125" style="34" bestFit="1" customWidth="1"/>
    <col min="9" max="18" width="4.42578125" style="24" hidden="1" customWidth="1"/>
  </cols>
  <sheetData>
    <row r="1" spans="1:18" x14ac:dyDescent="0.25">
      <c r="C1" t="s">
        <v>20</v>
      </c>
      <c r="D1" t="s">
        <v>59</v>
      </c>
    </row>
    <row r="3" spans="1:18" s="18" customFormat="1" ht="22.5" customHeight="1" x14ac:dyDescent="0.25">
      <c r="A3" s="25" t="s">
        <v>21</v>
      </c>
      <c r="B3" s="25" t="s">
        <v>22</v>
      </c>
      <c r="C3" s="25" t="s">
        <v>0</v>
      </c>
      <c r="D3" s="25" t="s">
        <v>1</v>
      </c>
      <c r="E3" s="25" t="s">
        <v>23</v>
      </c>
      <c r="F3" s="25" t="s">
        <v>90</v>
      </c>
      <c r="G3" s="25" t="s">
        <v>24</v>
      </c>
      <c r="H3" s="35" t="s">
        <v>25</v>
      </c>
      <c r="I3" s="25" t="s">
        <v>26</v>
      </c>
      <c r="J3" s="25" t="s">
        <v>16</v>
      </c>
      <c r="K3" s="25" t="s">
        <v>17</v>
      </c>
      <c r="L3" s="25" t="s">
        <v>27</v>
      </c>
      <c r="M3" s="25" t="s">
        <v>57</v>
      </c>
      <c r="N3" s="26" t="s">
        <v>28</v>
      </c>
      <c r="O3" s="26" t="s">
        <v>29</v>
      </c>
      <c r="P3" s="26" t="s">
        <v>30</v>
      </c>
      <c r="Q3" s="26" t="s">
        <v>31</v>
      </c>
      <c r="R3" s="26" t="s">
        <v>32</v>
      </c>
    </row>
    <row r="4" spans="1:18" x14ac:dyDescent="0.25">
      <c r="A4" s="16">
        <v>1</v>
      </c>
      <c r="B4" s="16">
        <v>1</v>
      </c>
      <c r="C4" t="s">
        <v>98</v>
      </c>
      <c r="G4" s="16">
        <f>IF(ISBLANK(C4),0,SUMIFS('16 таблица'!AK$2:AK$17,'16 таблица'!AL$2:AL$17,C4))</f>
        <v>4</v>
      </c>
      <c r="H4" s="34">
        <f t="shared" ref="H4" si="0">IF(ISBLANK(C4),0,J4+I4+L4*K4)</f>
        <v>174</v>
      </c>
      <c r="I4" s="24">
        <f>IF(ISBLANK(C4),0,SUMIFS('16 игры'!U$2:U$81,'16 игры'!P$2:P$81,C4)+SUMIFS('16 игры'!V$2:V$81,'16 игры'!Q$2:Q$81,C4))</f>
        <v>15</v>
      </c>
      <c r="J4" s="24">
        <f>VLOOKUP($D$1,таблицы!$F$2:$I$6,3,FALSE)</f>
        <v>15</v>
      </c>
      <c r="K4" s="24">
        <f>VLOOKUP($D$1,таблицы!$F$2:$I$6,4,FALSE)</f>
        <v>3</v>
      </c>
      <c r="L4" s="24">
        <f>IF(ISBLANK(C4),0,SUMIF(N4:R4,"&gt;0"))+M4</f>
        <v>48</v>
      </c>
      <c r="M4" s="24">
        <f>ROUND(IF(ISBLANK(C4),0,COUNTA($C$4:$C$19)/G4+VLOOKUP($D$1,таблицы!$F$2:$J$6,5,FALSE)),0)</f>
        <v>12</v>
      </c>
      <c r="N4" s="24">
        <f t="shared" ref="N4:N19" si="1">COUNTA($C$4:$C$19)-G4</f>
        <v>10</v>
      </c>
      <c r="O4" s="24">
        <f t="shared" ref="O4:O19" si="2">MIN(25,COUNTA($C$4:$C$19))-G4</f>
        <v>10</v>
      </c>
      <c r="P4" s="24">
        <f t="shared" ref="P4:P19" si="3">MIN(17,COUNTA($C$4:$C$19))-G4</f>
        <v>10</v>
      </c>
      <c r="Q4" s="24">
        <f t="shared" ref="Q4:Q19" si="4">MIN(9,COUNTA($C$4:$C$19))-G4</f>
        <v>5</v>
      </c>
      <c r="R4" s="24">
        <f t="shared" ref="R4:R19" si="5">MIN(5,COUNTA($C$4:$C$19))-G4</f>
        <v>1</v>
      </c>
    </row>
    <row r="5" spans="1:18" x14ac:dyDescent="0.25">
      <c r="A5" s="16">
        <v>2</v>
      </c>
      <c r="B5" s="16">
        <v>2</v>
      </c>
      <c r="C5" t="s">
        <v>103</v>
      </c>
      <c r="G5" s="16">
        <f>IF(ISBLANK(C5),0,SUMIFS('16 таблица'!AK$2:AK$17,'16 таблица'!AL$2:AL$17,C5))</f>
        <v>1</v>
      </c>
      <c r="H5" s="34">
        <f t="shared" ref="H5:H19" si="6">IF(ISBLANK(C5),0,J5+I5+L5*K5)</f>
        <v>249</v>
      </c>
      <c r="I5" s="24">
        <f>IF(ISBLANK(C5),0,SUMIFS('16 игры'!U$2:U$81,'16 игры'!P$2:P$81,C5)+SUMIFS('16 игры'!V$2:V$81,'16 игры'!Q$2:Q$81,C5))</f>
        <v>15</v>
      </c>
      <c r="J5" s="24">
        <f>VLOOKUP($D$1,таблицы!$F$2:$I$6,3,FALSE)</f>
        <v>15</v>
      </c>
      <c r="K5" s="24">
        <f>VLOOKUP($D$1,таблицы!$F$2:$I$6,4,FALSE)</f>
        <v>3</v>
      </c>
      <c r="L5" s="24">
        <f t="shared" ref="L5:L19" si="7">IF(ISBLANK(C5),0,SUMIF(N5:R5,"&gt;0"))+M5</f>
        <v>73</v>
      </c>
      <c r="M5" s="24">
        <f>ROUND(IF(ISBLANK(C5),0,COUNTA($C$4:$C$19)/G5+VLOOKUP($D$1,таблицы!$F$2:$J$6,5,FALSE)),0)</f>
        <v>22</v>
      </c>
      <c r="N5" s="24">
        <f t="shared" si="1"/>
        <v>13</v>
      </c>
      <c r="O5" s="24">
        <f t="shared" si="2"/>
        <v>13</v>
      </c>
      <c r="P5" s="24">
        <f t="shared" si="3"/>
        <v>13</v>
      </c>
      <c r="Q5" s="24">
        <f t="shared" si="4"/>
        <v>8</v>
      </c>
      <c r="R5" s="24">
        <f t="shared" si="5"/>
        <v>4</v>
      </c>
    </row>
    <row r="6" spans="1:18" x14ac:dyDescent="0.25">
      <c r="A6" s="16">
        <v>3</v>
      </c>
      <c r="B6" s="16">
        <v>3</v>
      </c>
      <c r="C6" t="s">
        <v>104</v>
      </c>
      <c r="G6" s="16">
        <f>IF(ISBLANK(C6),0,SUMIFS('16 таблица'!AK$2:AK$17,'16 таблица'!AL$2:AL$17,C6))</f>
        <v>3</v>
      </c>
      <c r="H6" s="34">
        <f t="shared" si="6"/>
        <v>207</v>
      </c>
      <c r="I6" s="24">
        <f>IF(ISBLANK(C6),0,SUMIFS('16 игры'!U$2:U$81,'16 игры'!P$2:P$81,C6)+SUMIFS('16 игры'!V$2:V$81,'16 игры'!Q$2:Q$81,C6))</f>
        <v>30</v>
      </c>
      <c r="J6" s="24">
        <f>VLOOKUP($D$1,таблицы!$F$2:$I$6,3,FALSE)</f>
        <v>15</v>
      </c>
      <c r="K6" s="24">
        <f>VLOOKUP($D$1,таблицы!$F$2:$I$6,4,FALSE)</f>
        <v>3</v>
      </c>
      <c r="L6" s="24">
        <f t="shared" si="7"/>
        <v>54</v>
      </c>
      <c r="M6" s="24">
        <f>ROUND(IF(ISBLANK(C6),0,COUNTA($C$4:$C$19)/G6+VLOOKUP($D$1,таблицы!$F$2:$J$6,5,FALSE)),0)</f>
        <v>13</v>
      </c>
      <c r="N6" s="24">
        <f t="shared" si="1"/>
        <v>11</v>
      </c>
      <c r="O6" s="24">
        <f t="shared" si="2"/>
        <v>11</v>
      </c>
      <c r="P6" s="24">
        <f t="shared" si="3"/>
        <v>11</v>
      </c>
      <c r="Q6" s="24">
        <f t="shared" si="4"/>
        <v>6</v>
      </c>
      <c r="R6" s="24">
        <f t="shared" si="5"/>
        <v>2</v>
      </c>
    </row>
    <row r="7" spans="1:18" x14ac:dyDescent="0.25">
      <c r="A7" s="16">
        <v>4</v>
      </c>
      <c r="B7" s="16">
        <v>4</v>
      </c>
      <c r="C7" t="s">
        <v>100</v>
      </c>
      <c r="G7" s="16">
        <f>IF(ISBLANK(C7),0,SUMIFS('16 таблица'!AK$2:AK$17,'16 таблица'!AL$2:AL$17,C7))</f>
        <v>5</v>
      </c>
      <c r="H7" s="34">
        <f t="shared" si="6"/>
        <v>161</v>
      </c>
      <c r="I7" s="24">
        <f>IF(ISBLANK(C7),0,SUMIFS('16 игры'!U$2:U$81,'16 игры'!P$2:P$81,C7)+SUMIFS('16 игры'!V$2:V$81,'16 игры'!Q$2:Q$81,C7))</f>
        <v>20</v>
      </c>
      <c r="J7" s="24">
        <f>VLOOKUP($D$1,таблицы!$F$2:$I$6,3,FALSE)</f>
        <v>15</v>
      </c>
      <c r="K7" s="24">
        <f>VLOOKUP($D$1,таблицы!$F$2:$I$6,4,FALSE)</f>
        <v>3</v>
      </c>
      <c r="L7" s="24">
        <f t="shared" si="7"/>
        <v>42</v>
      </c>
      <c r="M7" s="24">
        <f>ROUND(IF(ISBLANK(C7),0,COUNTA($C$4:$C$19)/G7+VLOOKUP($D$1,таблицы!$F$2:$J$6,5,FALSE)),0)</f>
        <v>11</v>
      </c>
      <c r="N7" s="24">
        <f t="shared" si="1"/>
        <v>9</v>
      </c>
      <c r="O7" s="24">
        <f t="shared" si="2"/>
        <v>9</v>
      </c>
      <c r="P7" s="24">
        <f t="shared" si="3"/>
        <v>9</v>
      </c>
      <c r="Q7" s="24">
        <f t="shared" si="4"/>
        <v>4</v>
      </c>
      <c r="R7" s="24">
        <f t="shared" si="5"/>
        <v>0</v>
      </c>
    </row>
    <row r="8" spans="1:18" x14ac:dyDescent="0.25">
      <c r="A8" s="16">
        <v>5</v>
      </c>
      <c r="B8" s="16">
        <v>5</v>
      </c>
      <c r="C8" t="s">
        <v>109</v>
      </c>
      <c r="G8" s="16">
        <f>IF(ISBLANK(C8),0,SUMIFS('16 таблица'!AK$2:AK$17,'16 таблица'!AL$2:AL$17,C8))</f>
        <v>11</v>
      </c>
      <c r="H8" s="34">
        <f t="shared" si="6"/>
        <v>89</v>
      </c>
      <c r="I8" s="24">
        <f>IF(ISBLANK(C8),0,SUMIFS('16 игры'!U$2:U$81,'16 игры'!P$2:P$81,C8)+SUMIFS('16 игры'!V$2:V$81,'16 игры'!Q$2:Q$81,C8))</f>
        <v>20</v>
      </c>
      <c r="J8" s="24">
        <f>VLOOKUP($D$1,таблицы!$F$2:$I$6,3,FALSE)</f>
        <v>15</v>
      </c>
      <c r="K8" s="24">
        <f>VLOOKUP($D$1,таблицы!$F$2:$I$6,4,FALSE)</f>
        <v>3</v>
      </c>
      <c r="L8" s="24">
        <f t="shared" si="7"/>
        <v>18</v>
      </c>
      <c r="M8" s="24">
        <f>ROUND(IF(ISBLANK(C8),0,COUNTA($C$4:$C$19)/G8+VLOOKUP($D$1,таблицы!$F$2:$J$6,5,FALSE)),0)</f>
        <v>9</v>
      </c>
      <c r="N8" s="24">
        <f t="shared" si="1"/>
        <v>3</v>
      </c>
      <c r="O8" s="24">
        <f t="shared" si="2"/>
        <v>3</v>
      </c>
      <c r="P8" s="24">
        <f t="shared" si="3"/>
        <v>3</v>
      </c>
      <c r="Q8" s="24">
        <f t="shared" si="4"/>
        <v>-2</v>
      </c>
      <c r="R8" s="24">
        <f t="shared" si="5"/>
        <v>-6</v>
      </c>
    </row>
    <row r="9" spans="1:18" x14ac:dyDescent="0.25">
      <c r="A9" s="16">
        <v>6</v>
      </c>
      <c r="B9" s="16">
        <v>6</v>
      </c>
      <c r="C9" t="s">
        <v>99</v>
      </c>
      <c r="G9" s="16">
        <f>IF(ISBLANK(C9),0,SUMIFS('16 таблица'!AK$2:AK$17,'16 таблица'!AL$2:AL$17,C9))</f>
        <v>14</v>
      </c>
      <c r="H9" s="34">
        <f t="shared" si="6"/>
        <v>57</v>
      </c>
      <c r="I9" s="24">
        <f>IF(ISBLANK(C9),0,SUMIFS('16 игры'!U$2:U$81,'16 игры'!P$2:P$81,C9)+SUMIFS('16 игры'!V$2:V$81,'16 игры'!Q$2:Q$81,C9))</f>
        <v>15</v>
      </c>
      <c r="J9" s="24">
        <f>VLOOKUP($D$1,таблицы!$F$2:$I$6,3,FALSE)</f>
        <v>15</v>
      </c>
      <c r="K9" s="24">
        <f>VLOOKUP($D$1,таблицы!$F$2:$I$6,4,FALSE)</f>
        <v>3</v>
      </c>
      <c r="L9" s="24">
        <f t="shared" si="7"/>
        <v>9</v>
      </c>
      <c r="M9" s="24">
        <f>ROUND(IF(ISBLANK(C9),0,COUNTA($C$4:$C$19)/G9+VLOOKUP($D$1,таблицы!$F$2:$J$6,5,FALSE)),0)</f>
        <v>9</v>
      </c>
      <c r="N9" s="24">
        <f t="shared" si="1"/>
        <v>0</v>
      </c>
      <c r="O9" s="24">
        <f t="shared" si="2"/>
        <v>0</v>
      </c>
      <c r="P9" s="24">
        <f t="shared" si="3"/>
        <v>0</v>
      </c>
      <c r="Q9" s="24">
        <f t="shared" si="4"/>
        <v>-5</v>
      </c>
      <c r="R9" s="24">
        <f t="shared" si="5"/>
        <v>-9</v>
      </c>
    </row>
    <row r="10" spans="1:18" x14ac:dyDescent="0.25">
      <c r="A10" s="16">
        <v>7</v>
      </c>
      <c r="B10" s="16">
        <v>7</v>
      </c>
      <c r="C10" t="s">
        <v>101</v>
      </c>
      <c r="G10" s="16">
        <f>IF(ISBLANK(C10),0,SUMIFS('16 таблица'!AK$2:AK$17,'16 таблица'!AL$2:AL$17,C10))</f>
        <v>12</v>
      </c>
      <c r="H10" s="34">
        <f t="shared" si="6"/>
        <v>75</v>
      </c>
      <c r="I10" s="24">
        <f>IF(ISBLANK(C10),0,SUMIFS('16 игры'!U$2:U$81,'16 игры'!P$2:P$81,C10)+SUMIFS('16 игры'!V$2:V$81,'16 игры'!Q$2:Q$81,C10))</f>
        <v>15</v>
      </c>
      <c r="J10" s="24">
        <f>VLOOKUP($D$1,таблицы!$F$2:$I$6,3,FALSE)</f>
        <v>15</v>
      </c>
      <c r="K10" s="24">
        <f>VLOOKUP($D$1,таблицы!$F$2:$I$6,4,FALSE)</f>
        <v>3</v>
      </c>
      <c r="L10" s="24">
        <f t="shared" si="7"/>
        <v>15</v>
      </c>
      <c r="M10" s="24">
        <f>ROUND(IF(ISBLANK(C10),0,COUNTA($C$4:$C$19)/G10+VLOOKUP($D$1,таблицы!$F$2:$J$6,5,FALSE)),0)</f>
        <v>9</v>
      </c>
      <c r="N10" s="24">
        <f t="shared" si="1"/>
        <v>2</v>
      </c>
      <c r="O10" s="24">
        <f t="shared" si="2"/>
        <v>2</v>
      </c>
      <c r="P10" s="24">
        <f t="shared" si="3"/>
        <v>2</v>
      </c>
      <c r="Q10" s="24">
        <f t="shared" si="4"/>
        <v>-3</v>
      </c>
      <c r="R10" s="24">
        <f t="shared" si="5"/>
        <v>-7</v>
      </c>
    </row>
    <row r="11" spans="1:18" x14ac:dyDescent="0.25">
      <c r="A11" s="16">
        <v>8</v>
      </c>
      <c r="B11" s="16">
        <v>8</v>
      </c>
      <c r="C11" t="s">
        <v>102</v>
      </c>
      <c r="G11" s="16">
        <f>IF(ISBLANK(C11),0,SUMIFS('16 таблица'!AK$2:AK$17,'16 таблица'!AL$2:AL$17,C11))</f>
        <v>7</v>
      </c>
      <c r="H11" s="34">
        <f t="shared" si="6"/>
        <v>134</v>
      </c>
      <c r="I11" s="24">
        <f>IF(ISBLANK(C11),0,SUMIFS('16 игры'!U$2:U$81,'16 игры'!P$2:P$81,C11)+SUMIFS('16 игры'!V$2:V$81,'16 игры'!Q$2:Q$81,C11))</f>
        <v>20</v>
      </c>
      <c r="J11" s="24">
        <f>VLOOKUP($D$1,таблицы!$F$2:$I$6,3,FALSE)</f>
        <v>15</v>
      </c>
      <c r="K11" s="24">
        <f>VLOOKUP($D$1,таблицы!$F$2:$I$6,4,FALSE)</f>
        <v>3</v>
      </c>
      <c r="L11" s="24">
        <f t="shared" si="7"/>
        <v>33</v>
      </c>
      <c r="M11" s="24">
        <f>ROUND(IF(ISBLANK(C11),0,COUNTA($C$4:$C$19)/G11+VLOOKUP($D$1,таблицы!$F$2:$J$6,5,FALSE)),0)</f>
        <v>10</v>
      </c>
      <c r="N11" s="24">
        <f t="shared" si="1"/>
        <v>7</v>
      </c>
      <c r="O11" s="24">
        <f t="shared" si="2"/>
        <v>7</v>
      </c>
      <c r="P11" s="24">
        <f t="shared" si="3"/>
        <v>7</v>
      </c>
      <c r="Q11" s="24">
        <f t="shared" si="4"/>
        <v>2</v>
      </c>
      <c r="R11" s="24">
        <f t="shared" si="5"/>
        <v>-2</v>
      </c>
    </row>
    <row r="12" spans="1:18" x14ac:dyDescent="0.25">
      <c r="A12" s="16">
        <v>9</v>
      </c>
      <c r="B12" s="16">
        <v>9</v>
      </c>
      <c r="C12" t="s">
        <v>106</v>
      </c>
      <c r="G12" s="16">
        <f>IF(ISBLANK(C12),0,SUMIFS('16 таблица'!AK$2:AK$17,'16 таблица'!AL$2:AL$17,C12))</f>
        <v>9</v>
      </c>
      <c r="H12" s="34">
        <f t="shared" si="6"/>
        <v>113</v>
      </c>
      <c r="I12" s="24">
        <f>IF(ISBLANK(C12),0,SUMIFS('16 игры'!U$2:U$81,'16 игры'!P$2:P$81,C12)+SUMIFS('16 игры'!V$2:V$81,'16 игры'!Q$2:Q$81,C12))</f>
        <v>23</v>
      </c>
      <c r="J12" s="24">
        <f>VLOOKUP($D$1,таблицы!$F$2:$I$6,3,FALSE)</f>
        <v>15</v>
      </c>
      <c r="K12" s="24">
        <f>VLOOKUP($D$1,таблицы!$F$2:$I$6,4,FALSE)</f>
        <v>3</v>
      </c>
      <c r="L12" s="24">
        <f t="shared" si="7"/>
        <v>25</v>
      </c>
      <c r="M12" s="24">
        <f>ROUND(IF(ISBLANK(C12),0,COUNTA($C$4:$C$19)/G12+VLOOKUP($D$1,таблицы!$F$2:$J$6,5,FALSE)),0)</f>
        <v>10</v>
      </c>
      <c r="N12" s="24">
        <f t="shared" si="1"/>
        <v>5</v>
      </c>
      <c r="O12" s="24">
        <f t="shared" si="2"/>
        <v>5</v>
      </c>
      <c r="P12" s="24">
        <f t="shared" si="3"/>
        <v>5</v>
      </c>
      <c r="Q12" s="24">
        <f t="shared" si="4"/>
        <v>0</v>
      </c>
      <c r="R12" s="24">
        <f t="shared" si="5"/>
        <v>-4</v>
      </c>
    </row>
    <row r="13" spans="1:18" x14ac:dyDescent="0.25">
      <c r="A13" s="16">
        <v>10</v>
      </c>
      <c r="B13" s="16">
        <v>10</v>
      </c>
      <c r="C13" t="s">
        <v>107</v>
      </c>
      <c r="G13" s="16">
        <f>IF(ISBLANK(C13),0,SUMIFS('16 таблица'!AK$2:AK$17,'16 таблица'!AL$2:AL$17,C13))</f>
        <v>8</v>
      </c>
      <c r="H13" s="34">
        <f t="shared" si="6"/>
        <v>129</v>
      </c>
      <c r="I13" s="24">
        <f>IF(ISBLANK(C13),0,SUMIFS('16 игры'!U$2:U$81,'16 игры'!P$2:P$81,C13)+SUMIFS('16 игры'!V$2:V$81,'16 игры'!Q$2:Q$81,C13))</f>
        <v>27</v>
      </c>
      <c r="J13" s="24">
        <f>VLOOKUP($D$1,таблицы!$F$2:$I$6,3,FALSE)</f>
        <v>15</v>
      </c>
      <c r="K13" s="24">
        <f>VLOOKUP($D$1,таблицы!$F$2:$I$6,4,FALSE)</f>
        <v>3</v>
      </c>
      <c r="L13" s="24">
        <f t="shared" si="7"/>
        <v>29</v>
      </c>
      <c r="M13" s="24">
        <f>ROUND(IF(ISBLANK(C13),0,COUNTA($C$4:$C$19)/G13+VLOOKUP($D$1,таблицы!$F$2:$J$6,5,FALSE)),0)</f>
        <v>10</v>
      </c>
      <c r="N13" s="24">
        <f t="shared" si="1"/>
        <v>6</v>
      </c>
      <c r="O13" s="24">
        <f t="shared" si="2"/>
        <v>6</v>
      </c>
      <c r="P13" s="24">
        <f t="shared" si="3"/>
        <v>6</v>
      </c>
      <c r="Q13" s="24">
        <f t="shared" si="4"/>
        <v>1</v>
      </c>
      <c r="R13" s="24">
        <f t="shared" si="5"/>
        <v>-3</v>
      </c>
    </row>
    <row r="14" spans="1:18" x14ac:dyDescent="0.25">
      <c r="A14" s="16">
        <v>11</v>
      </c>
      <c r="B14" s="16">
        <v>11</v>
      </c>
      <c r="C14" t="s">
        <v>105</v>
      </c>
      <c r="G14" s="16">
        <f>IF(ISBLANK(C14),0,SUMIFS('16 таблица'!AK$2:AK$17,'16 таблица'!AL$2:AL$17,C14))</f>
        <v>6</v>
      </c>
      <c r="H14" s="34">
        <f t="shared" si="6"/>
        <v>160</v>
      </c>
      <c r="I14" s="24">
        <f>IF(ISBLANK(C14),0,SUMIFS('16 игры'!U$2:U$81,'16 игры'!P$2:P$81,C14)+SUMIFS('16 игры'!V$2:V$81,'16 игры'!Q$2:Q$81,C14))</f>
        <v>34</v>
      </c>
      <c r="J14" s="24">
        <f>VLOOKUP($D$1,таблицы!$F$2:$I$6,3,FALSE)</f>
        <v>15</v>
      </c>
      <c r="K14" s="24">
        <f>VLOOKUP($D$1,таблицы!$F$2:$I$6,4,FALSE)</f>
        <v>3</v>
      </c>
      <c r="L14" s="24">
        <f t="shared" si="7"/>
        <v>37</v>
      </c>
      <c r="M14" s="24">
        <f>ROUND(IF(ISBLANK(C14),0,COUNTA($C$4:$C$19)/G14+VLOOKUP($D$1,таблицы!$F$2:$J$6,5,FALSE)),0)</f>
        <v>10</v>
      </c>
      <c r="N14" s="24">
        <f t="shared" si="1"/>
        <v>8</v>
      </c>
      <c r="O14" s="24">
        <f t="shared" si="2"/>
        <v>8</v>
      </c>
      <c r="P14" s="24">
        <f t="shared" si="3"/>
        <v>8</v>
      </c>
      <c r="Q14" s="24">
        <f t="shared" si="4"/>
        <v>3</v>
      </c>
      <c r="R14" s="24">
        <f t="shared" si="5"/>
        <v>-1</v>
      </c>
    </row>
    <row r="15" spans="1:18" x14ac:dyDescent="0.25">
      <c r="A15" s="16">
        <v>12</v>
      </c>
      <c r="B15" s="16">
        <v>12</v>
      </c>
      <c r="C15" t="s">
        <v>108</v>
      </c>
      <c r="G15" s="16">
        <f>IF(ISBLANK(C15),0,SUMIFS('16 таблица'!AK$2:AK$17,'16 таблица'!AL$2:AL$17,C15))</f>
        <v>2</v>
      </c>
      <c r="H15" s="34">
        <f t="shared" si="6"/>
        <v>244</v>
      </c>
      <c r="I15" s="24">
        <f>IF(ISBLANK(C15),0,SUMIFS('16 игры'!U$2:U$81,'16 игры'!P$2:P$81,C15)+SUMIFS('16 игры'!V$2:V$81,'16 игры'!Q$2:Q$81,C15))</f>
        <v>46</v>
      </c>
      <c r="J15" s="24">
        <f>VLOOKUP($D$1,таблицы!$F$2:$I$6,3,FALSE)</f>
        <v>15</v>
      </c>
      <c r="K15" s="24">
        <f>VLOOKUP($D$1,таблицы!$F$2:$I$6,4,FALSE)</f>
        <v>3</v>
      </c>
      <c r="L15" s="24">
        <f t="shared" si="7"/>
        <v>61</v>
      </c>
      <c r="M15" s="24">
        <f>ROUND(IF(ISBLANK(C15),0,COUNTA($C$4:$C$19)/G15+VLOOKUP($D$1,таблицы!$F$2:$J$6,5,FALSE)),0)</f>
        <v>15</v>
      </c>
      <c r="N15" s="24">
        <f t="shared" si="1"/>
        <v>12</v>
      </c>
      <c r="O15" s="24">
        <f t="shared" si="2"/>
        <v>12</v>
      </c>
      <c r="P15" s="24">
        <f t="shared" si="3"/>
        <v>12</v>
      </c>
      <c r="Q15" s="24">
        <f t="shared" si="4"/>
        <v>7</v>
      </c>
      <c r="R15" s="24">
        <f t="shared" si="5"/>
        <v>3</v>
      </c>
    </row>
    <row r="16" spans="1:18" x14ac:dyDescent="0.25">
      <c r="A16" s="16">
        <v>13</v>
      </c>
      <c r="B16" s="16">
        <v>13</v>
      </c>
      <c r="C16" t="s">
        <v>111</v>
      </c>
      <c r="G16" s="16">
        <f>IF(ISBLANK(C16),0,SUMIFS('16 таблица'!AK$2:AK$17,'16 таблица'!AL$2:AL$17,C16))</f>
        <v>13</v>
      </c>
      <c r="H16" s="34">
        <f t="shared" si="6"/>
        <v>73</v>
      </c>
      <c r="I16" s="24">
        <f>IF(ISBLANK(C16),0,SUMIFS('16 игры'!U$2:U$81,'16 игры'!P$2:P$81,C16)+SUMIFS('16 игры'!V$2:V$81,'16 игры'!Q$2:Q$81,C16))</f>
        <v>22</v>
      </c>
      <c r="J16" s="24">
        <f>VLOOKUP($D$1,таблицы!$F$2:$I$6,3,FALSE)</f>
        <v>15</v>
      </c>
      <c r="K16" s="24">
        <f>VLOOKUP($D$1,таблицы!$F$2:$I$6,4,FALSE)</f>
        <v>3</v>
      </c>
      <c r="L16" s="24">
        <f t="shared" si="7"/>
        <v>12</v>
      </c>
      <c r="M16" s="24">
        <f>ROUND(IF(ISBLANK(C16),0,COUNTA($C$4:$C$19)/G16+VLOOKUP($D$1,таблицы!$F$2:$J$6,5,FALSE)),0)</f>
        <v>9</v>
      </c>
      <c r="N16" s="24">
        <f t="shared" si="1"/>
        <v>1</v>
      </c>
      <c r="O16" s="24">
        <f t="shared" si="2"/>
        <v>1</v>
      </c>
      <c r="P16" s="24">
        <f t="shared" si="3"/>
        <v>1</v>
      </c>
      <c r="Q16" s="24">
        <f t="shared" si="4"/>
        <v>-4</v>
      </c>
      <c r="R16" s="24">
        <f t="shared" si="5"/>
        <v>-8</v>
      </c>
    </row>
    <row r="17" spans="1:18" x14ac:dyDescent="0.25">
      <c r="A17" s="16">
        <v>14</v>
      </c>
      <c r="B17" s="16">
        <v>14</v>
      </c>
      <c r="C17" t="s">
        <v>110</v>
      </c>
      <c r="G17" s="16">
        <f>IF(ISBLANK(C17),0,SUMIFS('16 таблица'!AK$2:AK$17,'16 таблица'!AL$2:AL$17,C17))</f>
        <v>10</v>
      </c>
      <c r="H17" s="34">
        <f t="shared" si="6"/>
        <v>112</v>
      </c>
      <c r="I17" s="24">
        <f>IF(ISBLANK(C17),0,SUMIFS('16 игры'!U$2:U$81,'16 игры'!P$2:P$81,C17)+SUMIFS('16 игры'!V$2:V$81,'16 игры'!Q$2:Q$81,C17))</f>
        <v>34</v>
      </c>
      <c r="J17" s="24">
        <f>VLOOKUP($D$1,таблицы!$F$2:$I$6,3,FALSE)</f>
        <v>15</v>
      </c>
      <c r="K17" s="24">
        <f>VLOOKUP($D$1,таблицы!$F$2:$I$6,4,FALSE)</f>
        <v>3</v>
      </c>
      <c r="L17" s="24">
        <f t="shared" si="7"/>
        <v>21</v>
      </c>
      <c r="M17" s="24">
        <f>ROUND(IF(ISBLANK(C17),0,COUNTA($C$4:$C$19)/G17+VLOOKUP($D$1,таблицы!$F$2:$J$6,5,FALSE)),0)</f>
        <v>9</v>
      </c>
      <c r="N17" s="24">
        <f t="shared" si="1"/>
        <v>4</v>
      </c>
      <c r="O17" s="24">
        <f t="shared" si="2"/>
        <v>4</v>
      </c>
      <c r="P17" s="24">
        <f t="shared" si="3"/>
        <v>4</v>
      </c>
      <c r="Q17" s="24">
        <f t="shared" si="4"/>
        <v>-1</v>
      </c>
      <c r="R17" s="24">
        <f t="shared" si="5"/>
        <v>-5</v>
      </c>
    </row>
    <row r="18" spans="1:18" x14ac:dyDescent="0.25">
      <c r="A18" s="16">
        <v>15</v>
      </c>
      <c r="E18" s="27"/>
      <c r="G18" s="16">
        <f>IF(ISBLANK(C18),0,SUMIFS('16 таблица'!AK$2:AK$17,'16 таблица'!AL$2:AL$17,C18))</f>
        <v>0</v>
      </c>
      <c r="H18" s="34">
        <f t="shared" si="6"/>
        <v>0</v>
      </c>
      <c r="I18" s="24">
        <f>IF(ISBLANK(C18),0,SUMIFS('16 игры'!U$2:U$81,'16 игры'!P$2:P$81,C18)+SUMIFS('16 игры'!V$2:V$81,'16 игры'!Q$2:Q$81,C18))</f>
        <v>0</v>
      </c>
      <c r="J18" s="24">
        <f>VLOOKUP($D$1,таблицы!$F$2:$I$6,3,FALSE)</f>
        <v>15</v>
      </c>
      <c r="K18" s="24">
        <f>VLOOKUP($D$1,таблицы!$F$2:$I$6,4,FALSE)</f>
        <v>3</v>
      </c>
      <c r="L18" s="24">
        <f t="shared" si="7"/>
        <v>0</v>
      </c>
      <c r="M18" s="24">
        <f>ROUND(IF(ISBLANK(C18),0,COUNTA($C$4:$C$19)/G18+VLOOKUP($D$1,таблицы!$F$2:$J$6,5,FALSE)),0)</f>
        <v>0</v>
      </c>
      <c r="N18" s="24">
        <f t="shared" si="1"/>
        <v>14</v>
      </c>
      <c r="O18" s="24">
        <f t="shared" si="2"/>
        <v>14</v>
      </c>
      <c r="P18" s="24">
        <f t="shared" si="3"/>
        <v>14</v>
      </c>
      <c r="Q18" s="24">
        <f t="shared" si="4"/>
        <v>9</v>
      </c>
      <c r="R18" s="24">
        <f t="shared" si="5"/>
        <v>5</v>
      </c>
    </row>
    <row r="19" spans="1:18" x14ac:dyDescent="0.25">
      <c r="A19" s="16">
        <v>16</v>
      </c>
      <c r="G19" s="16">
        <f>IF(ISBLANK(C19),0,SUMIFS('16 таблица'!AK$2:AK$17,'16 таблица'!AL$2:AL$17,C19))</f>
        <v>0</v>
      </c>
      <c r="H19" s="34">
        <f t="shared" si="6"/>
        <v>0</v>
      </c>
      <c r="I19" s="24">
        <f>IF(ISBLANK(C19),0,SUMIFS('16 игры'!U$2:U$81,'16 игры'!P$2:P$81,C19)+SUMIFS('16 игры'!V$2:V$81,'16 игры'!Q$2:Q$81,C19))</f>
        <v>0</v>
      </c>
      <c r="J19" s="24">
        <f>VLOOKUP($D$1,таблицы!$F$2:$I$6,3,FALSE)</f>
        <v>15</v>
      </c>
      <c r="K19" s="24">
        <f>VLOOKUP($D$1,таблицы!$F$2:$I$6,4,FALSE)</f>
        <v>3</v>
      </c>
      <c r="L19" s="24">
        <f t="shared" si="7"/>
        <v>0</v>
      </c>
      <c r="M19" s="24">
        <f>ROUND(IF(ISBLANK(C19),0,COUNTA($C$4:$C$19)/G19+VLOOKUP($D$1,таблицы!$F$2:$J$6,5,FALSE)),0)</f>
        <v>0</v>
      </c>
      <c r="N19" s="24">
        <f t="shared" si="1"/>
        <v>14</v>
      </c>
      <c r="O19" s="24">
        <f t="shared" si="2"/>
        <v>14</v>
      </c>
      <c r="P19" s="24">
        <f t="shared" si="3"/>
        <v>14</v>
      </c>
      <c r="Q19" s="24">
        <f t="shared" si="4"/>
        <v>9</v>
      </c>
      <c r="R19" s="24">
        <f t="shared" si="5"/>
        <v>5</v>
      </c>
    </row>
  </sheetData>
  <autoFilter ref="A3:C19"/>
  <sortState ref="B4:C19">
    <sortCondition ref="B4"/>
  </sortState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таблицы!$F$2:$F$6</xm:f>
          </x14:formula1>
          <xm:sqref>D1</xm:sqref>
        </x14:dataValidation>
        <x14:dataValidation type="list" allowBlank="1" showInputMessage="1" showErrorMessage="1">
          <x14:formula1>
            <xm:f>таблицы!$L$1:$L$9</xm:f>
          </x14:formula1>
          <xm:sqref>F4:F19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0"/>
  <sheetViews>
    <sheetView tabSelected="1" zoomScale="60" zoomScaleNormal="60" workbookViewId="0">
      <selection activeCell="AQ14" sqref="AQ14"/>
    </sheetView>
  </sheetViews>
  <sheetFormatPr defaultRowHeight="15" x14ac:dyDescent="0.25"/>
  <cols>
    <col min="1" max="1" width="2" customWidth="1"/>
    <col min="2" max="2" width="3.85546875" customWidth="1"/>
    <col min="3" max="3" width="22.140625" bestFit="1" customWidth="1"/>
    <col min="4" max="6" width="1.42578125" customWidth="1"/>
    <col min="7" max="7" width="3.85546875" style="29" customWidth="1"/>
    <col min="8" max="8" width="22.140625" bestFit="1" customWidth="1"/>
    <col min="9" max="11" width="1.42578125" customWidth="1"/>
    <col min="12" max="12" width="3.85546875" style="29" customWidth="1"/>
    <col min="13" max="13" width="20.85546875" bestFit="1" customWidth="1"/>
    <col min="14" max="16" width="1.42578125" customWidth="1"/>
    <col min="17" max="17" width="3.85546875" customWidth="1"/>
    <col min="18" max="18" width="20.85546875" bestFit="1" customWidth="1"/>
    <col min="19" max="20" width="3.7109375" customWidth="1"/>
    <col min="21" max="21" width="2.5703125" customWidth="1"/>
    <col min="22" max="22" width="3.85546875" customWidth="1"/>
    <col min="23" max="23" width="22.140625" bestFit="1" customWidth="1"/>
    <col min="24" max="26" width="1.42578125" customWidth="1"/>
    <col min="27" max="27" width="3.85546875" customWidth="1"/>
    <col min="28" max="28" width="22.140625" bestFit="1" customWidth="1"/>
    <col min="29" max="31" width="1.42578125" customWidth="1"/>
    <col min="32" max="32" width="3.85546875" customWidth="1"/>
    <col min="33" max="33" width="22.140625" bestFit="1" customWidth="1"/>
    <col min="34" max="36" width="1.42578125" customWidth="1"/>
    <col min="37" max="37" width="3.85546875" customWidth="1"/>
    <col min="38" max="38" width="22" customWidth="1"/>
    <col min="39" max="39" width="2.7109375" customWidth="1"/>
    <col min="40" max="40" width="2.42578125" customWidth="1"/>
    <col min="41" max="41" width="2.28515625" customWidth="1"/>
    <col min="42" max="42" width="3.85546875" bestFit="1" customWidth="1"/>
    <col min="43" max="43" width="20.28515625" bestFit="1" customWidth="1"/>
    <col min="44" max="46" width="2" customWidth="1"/>
    <col min="47" max="47" width="4" bestFit="1" customWidth="1"/>
    <col min="48" max="48" width="17.5703125" customWidth="1"/>
    <col min="49" max="51" width="2" customWidth="1"/>
    <col min="52" max="52" width="3.42578125" bestFit="1" customWidth="1"/>
    <col min="53" max="53" width="17.5703125" customWidth="1"/>
    <col min="54" max="54" width="2.7109375" customWidth="1"/>
  </cols>
  <sheetData>
    <row r="1" spans="1:39" ht="21.75" thickBot="1" x14ac:dyDescent="0.4">
      <c r="A1" s="1"/>
      <c r="B1" s="57" t="s">
        <v>112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</row>
    <row r="2" spans="1:39" x14ac:dyDescent="0.25">
      <c r="A2" s="3"/>
      <c r="B2" s="8">
        <v>1</v>
      </c>
      <c r="C2" s="13" t="str">
        <f>VLOOKUP(B2,'16 список'!A$3:C$19,3,FALSE)</f>
        <v>Лобанов-Коченгина</v>
      </c>
      <c r="S2" s="4"/>
      <c r="U2" s="3"/>
      <c r="V2" s="8"/>
      <c r="W2" s="13">
        <f>'16 игры'!Q2</f>
        <v>0</v>
      </c>
      <c r="AH2" s="4"/>
      <c r="AK2" s="58">
        <v>1</v>
      </c>
      <c r="AL2" s="58" t="str">
        <f>'16 игры'!P30</f>
        <v>Торлопов-Фадеева</v>
      </c>
    </row>
    <row r="3" spans="1:39" ht="15.75" thickBot="1" x14ac:dyDescent="0.3">
      <c r="A3" s="3"/>
      <c r="B3" s="51" t="s">
        <v>66</v>
      </c>
      <c r="C3" s="7" t="str">
        <f>'16 игры'!R2</f>
        <v>21-0</v>
      </c>
      <c r="S3" s="4"/>
      <c r="U3" s="3"/>
      <c r="V3" s="45" t="s">
        <v>7</v>
      </c>
      <c r="W3" s="7" t="str">
        <f>'16 игры'!R10</f>
        <v>0-21</v>
      </c>
      <c r="AH3" s="4"/>
      <c r="AK3" s="59">
        <v>2</v>
      </c>
      <c r="AL3" s="59" t="str">
        <f>'16 игры'!Q30</f>
        <v>Блинов-Винокурова</v>
      </c>
    </row>
    <row r="4" spans="1:39" x14ac:dyDescent="0.25">
      <c r="A4" s="3"/>
      <c r="B4" s="52"/>
      <c r="C4" s="14"/>
      <c r="D4" s="11"/>
      <c r="E4" s="11"/>
      <c r="G4" s="30"/>
      <c r="H4" s="13" t="str">
        <f>'16 игры'!P2</f>
        <v>Лобанов-Коченгина</v>
      </c>
      <c r="S4" s="4"/>
      <c r="U4" s="3"/>
      <c r="V4" s="46"/>
      <c r="W4" s="14"/>
      <c r="X4" s="11"/>
      <c r="Y4" s="11"/>
      <c r="AA4" s="8"/>
      <c r="AB4" s="13" t="str">
        <f>'16 игры'!P10</f>
        <v>Белов-Павлова</v>
      </c>
      <c r="AH4" s="4"/>
      <c r="AK4" s="11">
        <v>3</v>
      </c>
      <c r="AL4" s="11" t="str">
        <f>'16 игры'!P31</f>
        <v>Лягуша-Искарадова</v>
      </c>
    </row>
    <row r="5" spans="1:39" ht="15.75" thickBot="1" x14ac:dyDescent="0.3">
      <c r="A5" s="3"/>
      <c r="B5" s="9">
        <v>16</v>
      </c>
      <c r="C5" s="15">
        <f>VLOOKUP(B5,'16 список'!A$3:C$19,3,FALSE)</f>
        <v>0</v>
      </c>
      <c r="E5" s="11"/>
      <c r="F5" s="11"/>
      <c r="G5" s="51" t="s">
        <v>67</v>
      </c>
      <c r="H5" s="7" t="str">
        <f>'16 игры'!R14</f>
        <v>21-18 21-18</v>
      </c>
      <c r="S5" s="4"/>
      <c r="U5" s="3"/>
      <c r="V5" s="9"/>
      <c r="W5" s="15" t="str">
        <f>'16 игры'!Q3</f>
        <v>Белов-Павлова</v>
      </c>
      <c r="Y5" s="11"/>
      <c r="Z5" s="11"/>
      <c r="AA5" s="45" t="s">
        <v>71</v>
      </c>
      <c r="AB5" s="7" t="str">
        <f>'16 игры'!R18</f>
        <v>21-14 23-21</v>
      </c>
      <c r="AH5" s="4"/>
      <c r="AK5">
        <v>4</v>
      </c>
      <c r="AL5" t="str">
        <f>'16 игры'!Q31</f>
        <v>Лобанов-Коченгина</v>
      </c>
    </row>
    <row r="6" spans="1:39" x14ac:dyDescent="0.25">
      <c r="A6" s="3"/>
      <c r="B6" s="8">
        <v>9</v>
      </c>
      <c r="C6" s="13" t="str">
        <f>VLOOKUP(B6,'16 список'!A$3:C$19,3,FALSE)</f>
        <v>Белов-Павлова</v>
      </c>
      <c r="E6" s="11"/>
      <c r="G6" s="52"/>
      <c r="H6" s="14"/>
      <c r="I6" s="11"/>
      <c r="J6" s="11"/>
      <c r="S6" s="4"/>
      <c r="U6" s="3"/>
      <c r="V6" s="8"/>
      <c r="W6" s="13" t="str">
        <f>'16 игры'!Q4</f>
        <v>Кузовкин-Киреева</v>
      </c>
      <c r="Y6" s="11"/>
      <c r="AA6" s="46"/>
      <c r="AB6" s="14"/>
      <c r="AC6" s="11"/>
      <c r="AD6" s="11"/>
      <c r="AH6" s="4"/>
      <c r="AK6">
        <v>5</v>
      </c>
      <c r="AL6" t="str">
        <f>'16 игры'!P24</f>
        <v>Карманов-Щенникова</v>
      </c>
    </row>
    <row r="7" spans="1:39" ht="15.75" thickBot="1" x14ac:dyDescent="0.3">
      <c r="A7" s="3"/>
      <c r="B7" s="51" t="s">
        <v>66</v>
      </c>
      <c r="C7" s="7" t="str">
        <f>'16 игры'!R3</f>
        <v>14-21 21-17 15-21</v>
      </c>
      <c r="D7" s="11"/>
      <c r="E7" s="11"/>
      <c r="G7" s="31"/>
      <c r="H7" s="15" t="str">
        <f>'16 игры'!P3</f>
        <v>Логинов-Сурина</v>
      </c>
      <c r="J7" s="11"/>
      <c r="S7" s="4"/>
      <c r="U7" s="3"/>
      <c r="V7" s="45" t="s">
        <v>7</v>
      </c>
      <c r="W7" s="7" t="str">
        <f>'16 игры'!R11</f>
        <v>21-18 21-19</v>
      </c>
      <c r="X7" s="11"/>
      <c r="Y7" s="11"/>
      <c r="AA7" s="9"/>
      <c r="AB7" s="15" t="str">
        <f>'16 игры'!P11</f>
        <v>Кузовкин-Киреева</v>
      </c>
      <c r="AD7" s="11"/>
      <c r="AF7">
        <v>9</v>
      </c>
      <c r="AG7" s="37" t="str">
        <f>'16 игры'!P22</f>
        <v>Белов-Павлова</v>
      </c>
      <c r="AH7" s="4"/>
      <c r="AK7">
        <v>6</v>
      </c>
      <c r="AL7" t="str">
        <f>'16 игры'!Q24</f>
        <v>Рокало-Кляченко</v>
      </c>
    </row>
    <row r="8" spans="1:39" ht="15.75" thickBot="1" x14ac:dyDescent="0.3">
      <c r="A8" s="3"/>
      <c r="B8" s="52"/>
      <c r="C8" s="14"/>
      <c r="J8" s="11"/>
      <c r="S8" s="4"/>
      <c r="U8" s="3"/>
      <c r="V8" s="46"/>
      <c r="W8" s="14"/>
      <c r="AD8" s="11"/>
      <c r="AF8" s="8"/>
      <c r="AG8" s="13" t="str">
        <f>'16 игры'!P18</f>
        <v>Белов-Павлова</v>
      </c>
      <c r="AH8" s="4"/>
      <c r="AK8">
        <v>7</v>
      </c>
      <c r="AL8" t="str">
        <f>'16 игры'!P25</f>
        <v>Логинов-Сурина</v>
      </c>
    </row>
    <row r="9" spans="1:39" ht="15.75" thickBot="1" x14ac:dyDescent="0.3">
      <c r="A9" s="3"/>
      <c r="B9" s="9">
        <v>8</v>
      </c>
      <c r="C9" s="15" t="str">
        <f>VLOOKUP(B9,'16 список'!A$3:C$19,3,FALSE)</f>
        <v>Логинов-Сурина</v>
      </c>
      <c r="J9" s="11"/>
      <c r="L9" s="30"/>
      <c r="M9" s="13" t="str">
        <f>'16 игры'!P14</f>
        <v>Лобанов-Коченгина</v>
      </c>
      <c r="S9" s="4"/>
      <c r="U9" s="3"/>
      <c r="V9" s="9"/>
      <c r="W9" s="15" t="str">
        <f>'16 игры'!Q5</f>
        <v>Торлопов-Коняева</v>
      </c>
      <c r="AD9" s="11"/>
      <c r="AE9" s="11"/>
      <c r="AF9" s="45" t="s">
        <v>72</v>
      </c>
      <c r="AG9" s="7" t="str">
        <f>'16 игры'!R22</f>
        <v>23-21 21-15</v>
      </c>
      <c r="AH9" s="4"/>
      <c r="AK9">
        <v>8</v>
      </c>
      <c r="AL9" t="str">
        <f>'16 игры'!Q25</f>
        <v>Семенов-Ничипорович</v>
      </c>
    </row>
    <row r="10" spans="1:39" ht="15.75" thickBot="1" x14ac:dyDescent="0.3">
      <c r="A10" s="3"/>
      <c r="J10" s="11"/>
      <c r="K10" s="11"/>
      <c r="L10" s="51" t="s">
        <v>68</v>
      </c>
      <c r="M10" s="7" t="str">
        <f>'16 игры'!R26</f>
        <v>21-15 16-21 17-21</v>
      </c>
      <c r="S10" s="4"/>
      <c r="U10" s="3"/>
      <c r="V10" s="8"/>
      <c r="W10" s="13" t="str">
        <f>'16 игры'!Q6</f>
        <v>Алексеев-Боле</v>
      </c>
      <c r="AD10" s="11"/>
      <c r="AF10" s="46"/>
      <c r="AG10" s="14"/>
      <c r="AH10" s="4"/>
      <c r="AK10">
        <v>9</v>
      </c>
      <c r="AL10" t="str">
        <f>'16 игры'!P22</f>
        <v>Белов-Павлова</v>
      </c>
    </row>
    <row r="11" spans="1:39" ht="15.75" thickBot="1" x14ac:dyDescent="0.3">
      <c r="A11" s="3"/>
      <c r="B11" s="8">
        <v>5</v>
      </c>
      <c r="C11" s="13" t="str">
        <f>VLOOKUP(B11,'16 список'!A$3:C$19,3,FALSE)</f>
        <v>Кузовкин-Киреева</v>
      </c>
      <c r="J11" s="11"/>
      <c r="L11" s="52"/>
      <c r="M11" s="14"/>
      <c r="N11" s="11"/>
      <c r="O11" s="11"/>
      <c r="S11" s="4"/>
      <c r="U11" s="3"/>
      <c r="V11" s="45" t="s">
        <v>7</v>
      </c>
      <c r="W11" s="7" t="str">
        <f>'16 игры'!R12</f>
        <v>21-13 21-12</v>
      </c>
      <c r="AD11" s="11"/>
      <c r="AF11" s="9"/>
      <c r="AG11" s="15" t="str">
        <f>'16 игры'!P19</f>
        <v>Алексеев-Боле</v>
      </c>
      <c r="AH11" s="4"/>
      <c r="AK11">
        <v>10</v>
      </c>
      <c r="AL11" t="str">
        <f>'16 игры'!Q22</f>
        <v>Алексеев-Боле</v>
      </c>
    </row>
    <row r="12" spans="1:39" ht="15.75" thickBot="1" x14ac:dyDescent="0.3">
      <c r="A12" s="3"/>
      <c r="B12" s="51" t="s">
        <v>66</v>
      </c>
      <c r="C12" s="7" t="str">
        <f>'16 игры'!R4</f>
        <v>8-21 5-21</v>
      </c>
      <c r="J12" s="11"/>
      <c r="L12" s="31"/>
      <c r="M12" s="15" t="str">
        <f>'16 игры'!P15</f>
        <v>Блинов-Винокурова</v>
      </c>
      <c r="O12" s="11"/>
      <c r="S12" s="4"/>
      <c r="U12" s="3"/>
      <c r="V12" s="46"/>
      <c r="W12" s="14"/>
      <c r="X12" s="11"/>
      <c r="Y12" s="11"/>
      <c r="AA12" s="8"/>
      <c r="AB12" s="13" t="str">
        <f>'16 игры'!P12</f>
        <v>Алексеев-Боле</v>
      </c>
      <c r="AD12" s="11"/>
      <c r="AH12" s="4"/>
      <c r="AK12">
        <v>11</v>
      </c>
      <c r="AL12" t="str">
        <f>'16 игры'!P23</f>
        <v>Кузовкин-Киреева</v>
      </c>
    </row>
    <row r="13" spans="1:39" ht="15.75" thickBot="1" x14ac:dyDescent="0.3">
      <c r="A13" s="3"/>
      <c r="B13" s="52"/>
      <c r="C13" s="14"/>
      <c r="D13" s="11"/>
      <c r="E13" s="11"/>
      <c r="G13" s="30"/>
      <c r="H13" s="13" t="str">
        <f>'16 игры'!P4</f>
        <v>Блинов-Винокурова</v>
      </c>
      <c r="J13" s="11"/>
      <c r="O13" s="11"/>
      <c r="S13" s="4"/>
      <c r="U13" s="3"/>
      <c r="V13" s="9"/>
      <c r="W13" s="15" t="str">
        <f>'16 игры'!Q7</f>
        <v>Журавлев-Беляева</v>
      </c>
      <c r="Y13" s="11"/>
      <c r="Z13" s="11"/>
      <c r="AA13" s="45" t="s">
        <v>71</v>
      </c>
      <c r="AB13" s="7" t="str">
        <f>'16 игры'!R19</f>
        <v>21-17 21-15</v>
      </c>
      <c r="AC13" s="11"/>
      <c r="AD13" s="11"/>
      <c r="AF13">
        <v>11</v>
      </c>
      <c r="AG13" s="37" t="str">
        <f>'16 игры'!P23</f>
        <v>Кузовкин-Киреева</v>
      </c>
      <c r="AH13" s="4"/>
      <c r="AK13">
        <v>12</v>
      </c>
      <c r="AL13" t="str">
        <f>'16 игры'!Q23</f>
        <v>Некучаев-Пономаренко</v>
      </c>
    </row>
    <row r="14" spans="1:39" ht="15.75" thickBot="1" x14ac:dyDescent="0.3">
      <c r="A14" s="3"/>
      <c r="B14" s="9">
        <v>12</v>
      </c>
      <c r="C14" s="15" t="str">
        <f>VLOOKUP(B14,'16 список'!A$3:C$19,3,FALSE)</f>
        <v>Блинов-Винокурова</v>
      </c>
      <c r="E14" s="11"/>
      <c r="F14" s="11"/>
      <c r="G14" s="51" t="s">
        <v>67</v>
      </c>
      <c r="H14" s="7" t="str">
        <f>'16 игры'!R15</f>
        <v>22-20 21-18</v>
      </c>
      <c r="I14" s="11"/>
      <c r="J14" s="11"/>
      <c r="O14" s="11"/>
      <c r="S14" s="4"/>
      <c r="U14" s="3"/>
      <c r="V14" s="8"/>
      <c r="W14" s="13" t="str">
        <f>'16 игры'!Q8</f>
        <v>Некучаев-Пономаренко</v>
      </c>
      <c r="Y14" s="11"/>
      <c r="AA14" s="46"/>
      <c r="AB14" s="14"/>
      <c r="AF14" s="8"/>
      <c r="AG14" s="13" t="str">
        <f>'16 игры'!Q18</f>
        <v>Кузовкин-Киреева</v>
      </c>
      <c r="AH14" s="4"/>
      <c r="AK14">
        <v>13</v>
      </c>
      <c r="AL14" t="str">
        <f>'16 игры'!P32</f>
        <v>Торлопов-Коняева</v>
      </c>
    </row>
    <row r="15" spans="1:39" ht="15.75" thickBot="1" x14ac:dyDescent="0.3">
      <c r="A15" s="3"/>
      <c r="B15" s="8">
        <v>13</v>
      </c>
      <c r="C15" s="13" t="str">
        <f>VLOOKUP(B15,'16 список'!A$3:C$19,3,FALSE)</f>
        <v>Торлопов-Коняева</v>
      </c>
      <c r="E15" s="11"/>
      <c r="G15" s="52"/>
      <c r="H15" s="14"/>
      <c r="O15" s="11"/>
      <c r="S15" s="4"/>
      <c r="U15" s="3"/>
      <c r="V15" s="45" t="s">
        <v>7</v>
      </c>
      <c r="W15" s="7" t="str">
        <f>'16 игры'!R13</f>
        <v>21-0</v>
      </c>
      <c r="X15" s="11"/>
      <c r="Y15" s="11"/>
      <c r="AA15" s="9"/>
      <c r="AB15" s="15" t="str">
        <f>'16 игры'!P13</f>
        <v>Некучаев-Пономаренко</v>
      </c>
      <c r="AF15" s="45" t="s">
        <v>73</v>
      </c>
      <c r="AG15" s="7" t="str">
        <f>'16 игры'!R23</f>
        <v>21-9 21-14</v>
      </c>
      <c r="AH15" s="4"/>
      <c r="AK15">
        <v>14</v>
      </c>
      <c r="AL15" t="str">
        <f>'16 игры'!Q32</f>
        <v>Журавлев-Беляева</v>
      </c>
    </row>
    <row r="16" spans="1:39" ht="15.75" thickBot="1" x14ac:dyDescent="0.3">
      <c r="A16" s="3"/>
      <c r="B16" s="51" t="s">
        <v>66</v>
      </c>
      <c r="C16" s="7" t="str">
        <f>'16 игры'!R5</f>
        <v>10-21 11-21</v>
      </c>
      <c r="D16" s="11"/>
      <c r="E16" s="11"/>
      <c r="G16" s="31"/>
      <c r="H16" s="15" t="str">
        <f>'16 игры'!P5</f>
        <v>Карманов-Щенникова</v>
      </c>
      <c r="O16" s="11"/>
      <c r="S16" s="4"/>
      <c r="U16" s="3"/>
      <c r="V16" s="46"/>
      <c r="W16" s="14"/>
      <c r="AF16" s="46"/>
      <c r="AG16" s="14"/>
      <c r="AH16" s="4"/>
      <c r="AK16">
        <v>15</v>
      </c>
      <c r="AL16">
        <f>'16 игры'!P33</f>
        <v>0</v>
      </c>
    </row>
    <row r="17" spans="1:39" ht="15.75" thickBot="1" x14ac:dyDescent="0.3">
      <c r="A17" s="3"/>
      <c r="B17" s="52"/>
      <c r="C17" s="14"/>
      <c r="O17" s="11"/>
      <c r="Q17">
        <v>1</v>
      </c>
      <c r="R17" s="36" t="str">
        <f>'16 игры'!P30</f>
        <v>Торлопов-Фадеева</v>
      </c>
      <c r="S17" s="4"/>
      <c r="U17" s="3"/>
      <c r="V17" s="9"/>
      <c r="W17" s="15">
        <f>'16 игры'!Q9</f>
        <v>0</v>
      </c>
      <c r="AF17" s="9"/>
      <c r="AG17" s="15" t="str">
        <f>'16 игры'!Q19</f>
        <v>Некучаев-Пономаренко</v>
      </c>
      <c r="AH17" s="4"/>
      <c r="AK17">
        <v>16</v>
      </c>
      <c r="AL17">
        <f>'16 игры'!Q33</f>
        <v>0</v>
      </c>
    </row>
    <row r="18" spans="1:39" ht="15.75" thickBot="1" x14ac:dyDescent="0.3">
      <c r="A18" s="3"/>
      <c r="B18" s="9">
        <v>4</v>
      </c>
      <c r="C18" s="15" t="str">
        <f>VLOOKUP(B18,'16 список'!A$3:C$19,3,FALSE)</f>
        <v>Карманов-Щенникова</v>
      </c>
      <c r="O18" s="11"/>
      <c r="Q18" s="8"/>
      <c r="R18" s="13" t="str">
        <f>'16 игры'!P26</f>
        <v>Блинов-Винокурова</v>
      </c>
      <c r="S18" s="4"/>
      <c r="U18" s="3"/>
      <c r="AH18" s="4"/>
    </row>
    <row r="19" spans="1:39" ht="15" customHeight="1" thickBot="1" x14ac:dyDescent="0.3">
      <c r="A19" s="3"/>
      <c r="O19" s="11"/>
      <c r="P19" s="11"/>
      <c r="Q19" s="47" t="s">
        <v>69</v>
      </c>
      <c r="R19" s="7" t="str">
        <f>'16 игры'!R30</f>
        <v>18-21 13-21</v>
      </c>
      <c r="S19" s="4"/>
      <c r="U19" s="5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6"/>
    </row>
    <row r="20" spans="1:39" x14ac:dyDescent="0.25">
      <c r="A20" s="3"/>
      <c r="B20" s="8">
        <v>3</v>
      </c>
      <c r="C20" s="13" t="str">
        <f>VLOOKUP(B20,'16 список'!A$3:C$19,3,FALSE)</f>
        <v>Лягуша-Искарадова</v>
      </c>
      <c r="O20" s="11"/>
      <c r="Q20" s="48"/>
      <c r="R20" s="14"/>
      <c r="S20" s="4"/>
    </row>
    <row r="21" spans="1:39" ht="15.75" thickBot="1" x14ac:dyDescent="0.3">
      <c r="A21" s="3"/>
      <c r="B21" s="51" t="s">
        <v>66</v>
      </c>
      <c r="C21" s="7" t="str">
        <f>'16 игры'!R6</f>
        <v>21-12 21-12</v>
      </c>
      <c r="O21" s="11"/>
      <c r="Q21" s="9"/>
      <c r="R21" s="15" t="str">
        <f>'16 игры'!P27</f>
        <v>Торлопов-Фадеева</v>
      </c>
      <c r="S21" s="4"/>
    </row>
    <row r="22" spans="1:39" x14ac:dyDescent="0.25">
      <c r="A22" s="3"/>
      <c r="B22" s="52"/>
      <c r="C22" s="14"/>
      <c r="D22" s="11"/>
      <c r="E22" s="11"/>
      <c r="G22" s="30"/>
      <c r="H22" s="13" t="str">
        <f>'16 игры'!P6</f>
        <v>Лягуша-Искарадова</v>
      </c>
      <c r="O22" s="11"/>
      <c r="S22" s="4"/>
      <c r="U22" s="1"/>
      <c r="V22" s="10"/>
      <c r="W22" s="10"/>
      <c r="X22" s="10"/>
      <c r="Y22" s="10"/>
      <c r="Z22" s="10"/>
      <c r="AA22" s="10"/>
      <c r="AB22" s="10"/>
      <c r="AC22" s="2"/>
      <c r="AE22" s="1"/>
      <c r="AF22" s="10"/>
      <c r="AG22" s="10"/>
      <c r="AH22" s="10"/>
      <c r="AI22" s="10"/>
      <c r="AJ22" s="10"/>
      <c r="AK22" s="10"/>
      <c r="AL22" s="10"/>
      <c r="AM22" s="2"/>
    </row>
    <row r="23" spans="1:39" ht="15.75" customHeight="1" thickBot="1" x14ac:dyDescent="0.3">
      <c r="A23" s="3"/>
      <c r="B23" s="9">
        <v>14</v>
      </c>
      <c r="C23" s="15" t="str">
        <f>VLOOKUP(B23,'16 список'!A$3:C$19,3,FALSE)</f>
        <v>Алексеев-Боле</v>
      </c>
      <c r="E23" s="11"/>
      <c r="F23" s="11"/>
      <c r="G23" s="51" t="s">
        <v>67</v>
      </c>
      <c r="H23" s="7" t="str">
        <f>'16 игры'!R16</f>
        <v>21-13 19-21 21-14</v>
      </c>
      <c r="O23" s="11"/>
      <c r="S23" s="4"/>
      <c r="U23" s="3"/>
      <c r="AC23" s="4"/>
      <c r="AE23" s="3"/>
      <c r="AM23" s="4"/>
    </row>
    <row r="24" spans="1:39" x14ac:dyDescent="0.25">
      <c r="A24" s="3"/>
      <c r="B24" s="8">
        <v>11</v>
      </c>
      <c r="C24" s="13" t="str">
        <f>VLOOKUP(B24,'16 список'!A$3:C$19,3,FALSE)</f>
        <v>Рокало-Кляченко</v>
      </c>
      <c r="E24" s="11"/>
      <c r="G24" s="52"/>
      <c r="H24" s="14"/>
      <c r="I24" s="11"/>
      <c r="J24" s="11"/>
      <c r="O24" s="11"/>
      <c r="S24" s="4"/>
      <c r="U24" s="3"/>
      <c r="V24" s="8"/>
      <c r="W24" s="13">
        <f>'16 игры'!Q10</f>
        <v>0</v>
      </c>
      <c r="AC24" s="4"/>
      <c r="AE24" s="3"/>
      <c r="AF24" s="8"/>
      <c r="AG24" s="13" t="str">
        <f>'16 игры'!Q14</f>
        <v>Логинов-Сурина</v>
      </c>
      <c r="AM24" s="4"/>
    </row>
    <row r="25" spans="1:39" ht="15.75" thickBot="1" x14ac:dyDescent="0.3">
      <c r="A25" s="3"/>
      <c r="B25" s="51" t="s">
        <v>66</v>
      </c>
      <c r="C25" s="7" t="str">
        <f>'16 игры'!R7</f>
        <v>21-10 21-10</v>
      </c>
      <c r="D25" s="11"/>
      <c r="E25" s="11"/>
      <c r="G25" s="31"/>
      <c r="H25" s="15" t="str">
        <f>'16 игры'!P7</f>
        <v>Рокало-Кляченко</v>
      </c>
      <c r="J25" s="11"/>
      <c r="O25" s="11"/>
      <c r="S25" s="4"/>
      <c r="U25" s="3"/>
      <c r="V25" s="45" t="s">
        <v>8</v>
      </c>
      <c r="W25" s="7" t="str">
        <f>'16 игры'!R28</f>
        <v>0-21</v>
      </c>
      <c r="AA25">
        <v>13</v>
      </c>
      <c r="AB25" s="37" t="str">
        <f>'16 игры'!P32</f>
        <v>Торлопов-Коняева</v>
      </c>
      <c r="AC25" s="4"/>
      <c r="AE25" s="3"/>
      <c r="AF25" s="45" t="s">
        <v>9</v>
      </c>
      <c r="AG25" s="7" t="str">
        <f>'16 игры'!R20</f>
        <v>20-22 11-21</v>
      </c>
      <c r="AK25">
        <v>5</v>
      </c>
      <c r="AL25" s="37" t="str">
        <f>'16 игры'!P24</f>
        <v>Карманов-Щенникова</v>
      </c>
      <c r="AM25" s="4"/>
    </row>
    <row r="26" spans="1:39" ht="15.75" thickBot="1" x14ac:dyDescent="0.3">
      <c r="A26" s="3"/>
      <c r="B26" s="52"/>
      <c r="C26" s="14"/>
      <c r="J26" s="11"/>
      <c r="O26" s="11"/>
      <c r="S26" s="4"/>
      <c r="U26" s="3"/>
      <c r="V26" s="46"/>
      <c r="W26" s="14"/>
      <c r="X26" s="11"/>
      <c r="Y26" s="11"/>
      <c r="AA26" s="8"/>
      <c r="AB26" s="13" t="str">
        <f>'16 игры'!P28</f>
        <v>Торлопов-Коняева</v>
      </c>
      <c r="AC26" s="4"/>
      <c r="AE26" s="3"/>
      <c r="AF26" s="46"/>
      <c r="AG26" s="14"/>
      <c r="AH26" s="11"/>
      <c r="AI26" s="11"/>
      <c r="AK26" s="8"/>
      <c r="AL26" s="13" t="str">
        <f>'16 игры'!P20</f>
        <v>Карманов-Щенникова</v>
      </c>
      <c r="AM26" s="4"/>
    </row>
    <row r="27" spans="1:39" ht="15.75" thickBot="1" x14ac:dyDescent="0.3">
      <c r="A27" s="3"/>
      <c r="B27" s="9">
        <v>6</v>
      </c>
      <c r="C27" s="15" t="str">
        <f>VLOOKUP(B27,'16 список'!A$3:C$19,3,FALSE)</f>
        <v>Журавлев-Беляева</v>
      </c>
      <c r="J27" s="11"/>
      <c r="L27" s="30"/>
      <c r="M27" s="13" t="str">
        <f>'16 игры'!P16</f>
        <v>Лягуша-Искарадова</v>
      </c>
      <c r="O27" s="11"/>
      <c r="S27" s="4"/>
      <c r="U27" s="3"/>
      <c r="V27" s="9"/>
      <c r="W27" s="15" t="str">
        <f>'16 игры'!Q11</f>
        <v>Торлопов-Коняева</v>
      </c>
      <c r="Y27" s="11"/>
      <c r="Z27" s="11"/>
      <c r="AA27" s="45" t="s">
        <v>76</v>
      </c>
      <c r="AB27" s="7" t="str">
        <f>'16 игры'!R32</f>
        <v>21-19 21-7</v>
      </c>
      <c r="AC27" s="4"/>
      <c r="AE27" s="3"/>
      <c r="AF27" s="9"/>
      <c r="AG27" s="15" t="str">
        <f>'16 игры'!Q15</f>
        <v>Карманов-Щенникова</v>
      </c>
      <c r="AI27" s="11"/>
      <c r="AJ27" s="11"/>
      <c r="AK27" s="45" t="s">
        <v>80</v>
      </c>
      <c r="AL27" s="7" t="str">
        <f>'16 игры'!R24</f>
        <v>21-18 23-21</v>
      </c>
      <c r="AM27" s="4"/>
    </row>
    <row r="28" spans="1:39" ht="15.75" thickBot="1" x14ac:dyDescent="0.3">
      <c r="A28" s="3"/>
      <c r="J28" s="11"/>
      <c r="K28" s="11"/>
      <c r="L28" s="51" t="s">
        <v>68</v>
      </c>
      <c r="M28" s="7" t="str">
        <f>'16 игры'!R27</f>
        <v>13-21 18-21</v>
      </c>
      <c r="N28" s="11"/>
      <c r="O28" s="11"/>
      <c r="S28" s="4"/>
      <c r="U28" s="3"/>
      <c r="V28" s="8"/>
      <c r="W28" s="13" t="str">
        <f>'16 игры'!Q12</f>
        <v>Журавлев-Беляева</v>
      </c>
      <c r="Y28" s="11"/>
      <c r="AA28" s="46"/>
      <c r="AB28" s="14"/>
      <c r="AC28" s="4"/>
      <c r="AE28" s="3"/>
      <c r="AF28" s="8"/>
      <c r="AG28" s="13" t="str">
        <f>'16 игры'!Q16</f>
        <v>Рокало-Кляченко</v>
      </c>
      <c r="AI28" s="11"/>
      <c r="AK28" s="46"/>
      <c r="AL28" s="14"/>
      <c r="AM28" s="4"/>
    </row>
    <row r="29" spans="1:39" ht="15.75" thickBot="1" x14ac:dyDescent="0.3">
      <c r="A29" s="3"/>
      <c r="B29" s="8">
        <v>7</v>
      </c>
      <c r="C29" s="13" t="str">
        <f>VLOOKUP(B29,'16 список'!A$3:C$19,3,FALSE)</f>
        <v>Некучаев-Пономаренко</v>
      </c>
      <c r="J29" s="11"/>
      <c r="L29" s="52"/>
      <c r="M29" s="14"/>
      <c r="S29" s="4"/>
      <c r="U29" s="3"/>
      <c r="V29" s="45" t="s">
        <v>8</v>
      </c>
      <c r="W29" s="7" t="str">
        <f>'16 игры'!R29</f>
        <v>21-0</v>
      </c>
      <c r="X29" s="11"/>
      <c r="Y29" s="11"/>
      <c r="AA29" s="9"/>
      <c r="AB29" s="15" t="str">
        <f>'16 игры'!P29</f>
        <v>Журавлев-Беляева</v>
      </c>
      <c r="AC29" s="4"/>
      <c r="AE29" s="3"/>
      <c r="AF29" s="45" t="s">
        <v>9</v>
      </c>
      <c r="AG29" s="7" t="str">
        <f>'16 игры'!R21</f>
        <v>21-5 21-7</v>
      </c>
      <c r="AH29" s="11"/>
      <c r="AI29" s="11"/>
      <c r="AK29" s="9"/>
      <c r="AL29" s="15" t="str">
        <f>'16 игры'!P21</f>
        <v>Рокало-Кляченко</v>
      </c>
      <c r="AM29" s="4"/>
    </row>
    <row r="30" spans="1:39" ht="15.75" thickBot="1" x14ac:dyDescent="0.3">
      <c r="A30" s="3"/>
      <c r="B30" s="51" t="s">
        <v>66</v>
      </c>
      <c r="C30" s="7" t="str">
        <f>'16 игры'!R8</f>
        <v>15-21 21-12 19-21</v>
      </c>
      <c r="J30" s="11"/>
      <c r="L30" s="31"/>
      <c r="M30" s="15" t="str">
        <f>'16 игры'!P17</f>
        <v>Торлопов-Фадеева</v>
      </c>
      <c r="S30" s="4"/>
      <c r="U30" s="3"/>
      <c r="V30" s="46"/>
      <c r="W30" s="14"/>
      <c r="AC30" s="4"/>
      <c r="AE30" s="3"/>
      <c r="AF30" s="46"/>
      <c r="AG30" s="14"/>
      <c r="AM30" s="4"/>
    </row>
    <row r="31" spans="1:39" ht="15.75" thickBot="1" x14ac:dyDescent="0.3">
      <c r="A31" s="3"/>
      <c r="B31" s="52"/>
      <c r="C31" s="14"/>
      <c r="D31" s="11"/>
      <c r="E31" s="11"/>
      <c r="G31" s="30"/>
      <c r="H31" s="13" t="str">
        <f>'16 игры'!P8</f>
        <v>Семенов-Ничипорович</v>
      </c>
      <c r="J31" s="11"/>
      <c r="Q31">
        <v>3</v>
      </c>
      <c r="R31" s="36" t="str">
        <f>'16 игры'!P31</f>
        <v>Лягуша-Искарадова</v>
      </c>
      <c r="S31" s="4"/>
      <c r="U31" s="3"/>
      <c r="V31" s="9"/>
      <c r="W31" s="15">
        <f>'16 игры'!Q13</f>
        <v>0</v>
      </c>
      <c r="AA31">
        <v>15</v>
      </c>
      <c r="AB31" s="37">
        <f>'16 игры'!P33</f>
        <v>0</v>
      </c>
      <c r="AC31" s="4"/>
      <c r="AE31" s="3"/>
      <c r="AF31" s="9"/>
      <c r="AG31" s="15" t="str">
        <f>'16 игры'!Q17</f>
        <v>Семенов-Ничипорович</v>
      </c>
      <c r="AK31">
        <v>7</v>
      </c>
      <c r="AL31" s="37" t="str">
        <f>'16 игры'!P25</f>
        <v>Логинов-Сурина</v>
      </c>
      <c r="AM31" s="4"/>
    </row>
    <row r="32" spans="1:39" ht="15.75" thickBot="1" x14ac:dyDescent="0.3">
      <c r="A32" s="3"/>
      <c r="B32" s="9">
        <v>10</v>
      </c>
      <c r="C32" s="15" t="str">
        <f>VLOOKUP(B32,'16 список'!A$3:C$19,3,FALSE)</f>
        <v>Семенов-Ничипорович</v>
      </c>
      <c r="E32" s="11"/>
      <c r="F32" s="11"/>
      <c r="G32" s="51" t="s">
        <v>67</v>
      </c>
      <c r="H32" s="7" t="str">
        <f>'16 игры'!R17</f>
        <v>8-21 8-21</v>
      </c>
      <c r="I32" s="11"/>
      <c r="J32" s="11"/>
      <c r="Q32" s="8"/>
      <c r="R32" s="13" t="str">
        <f>'16 игры'!Q26</f>
        <v>Лобанов-Коченгина</v>
      </c>
      <c r="S32" s="4"/>
      <c r="U32" s="3"/>
      <c r="AA32" s="8" t="s">
        <v>46</v>
      </c>
      <c r="AB32" s="13">
        <f>'16 игры'!Q28</f>
        <v>0</v>
      </c>
      <c r="AC32" s="4"/>
      <c r="AE32" s="3"/>
      <c r="AK32" s="8" t="s">
        <v>48</v>
      </c>
      <c r="AL32" s="13" t="str">
        <f>'16 игры'!Q20</f>
        <v>Логинов-Сурина</v>
      </c>
      <c r="AM32" s="4"/>
    </row>
    <row r="33" spans="1:39" ht="15" customHeight="1" x14ac:dyDescent="0.25">
      <c r="A33" s="3"/>
      <c r="B33" s="8">
        <v>15</v>
      </c>
      <c r="C33" s="13">
        <f>VLOOKUP(B33,'16 список'!A$3:C$19,3,FALSE)</f>
        <v>0</v>
      </c>
      <c r="E33" s="11"/>
      <c r="G33" s="52"/>
      <c r="H33" s="14"/>
      <c r="Q33" s="49" t="s">
        <v>70</v>
      </c>
      <c r="R33" s="7" t="str">
        <f>'16 игры'!R31</f>
        <v>16-21 21-18 17-21</v>
      </c>
      <c r="S33" s="4"/>
      <c r="U33" s="3"/>
      <c r="AA33" s="45" t="s">
        <v>77</v>
      </c>
      <c r="AB33" s="7" t="str">
        <f>'16 игры'!R33</f>
        <v>-</v>
      </c>
      <c r="AC33" s="4"/>
      <c r="AE33" s="3"/>
      <c r="AK33" s="45" t="s">
        <v>81</v>
      </c>
      <c r="AL33" s="7" t="str">
        <f>'16 игры'!R25</f>
        <v>21-8 21-10</v>
      </c>
      <c r="AM33" s="4"/>
    </row>
    <row r="34" spans="1:39" ht="15.75" thickBot="1" x14ac:dyDescent="0.3">
      <c r="A34" s="3"/>
      <c r="B34" s="51" t="s">
        <v>66</v>
      </c>
      <c r="C34" s="7" t="str">
        <f>'16 игры'!R9</f>
        <v>0-21</v>
      </c>
      <c r="D34" s="11"/>
      <c r="E34" s="11"/>
      <c r="G34" s="31"/>
      <c r="H34" s="15" t="str">
        <f>'16 игры'!P9</f>
        <v>Торлопов-Фадеева</v>
      </c>
      <c r="Q34" s="50"/>
      <c r="R34" s="14"/>
      <c r="S34" s="4"/>
      <c r="U34" s="3"/>
      <c r="AA34" s="46"/>
      <c r="AB34" s="14"/>
      <c r="AC34" s="4"/>
      <c r="AE34" s="3"/>
      <c r="AK34" s="46"/>
      <c r="AL34" s="14"/>
      <c r="AM34" s="4"/>
    </row>
    <row r="35" spans="1:39" ht="15.75" thickBot="1" x14ac:dyDescent="0.3">
      <c r="A35" s="3"/>
      <c r="B35" s="52"/>
      <c r="C35" s="14"/>
      <c r="Q35" s="9"/>
      <c r="R35" s="15" t="str">
        <f>'16 игры'!Q27</f>
        <v>Лягуша-Искарадова</v>
      </c>
      <c r="S35" s="4"/>
      <c r="U35" s="3"/>
      <c r="AA35" s="9" t="s">
        <v>47</v>
      </c>
      <c r="AB35" s="15">
        <f>'16 игры'!Q29</f>
        <v>0</v>
      </c>
      <c r="AC35" s="4"/>
      <c r="AE35" s="3"/>
      <c r="AK35" s="9" t="s">
        <v>49</v>
      </c>
      <c r="AL35" s="15" t="str">
        <f>'16 игры'!Q21</f>
        <v>Семенов-Ничипорович</v>
      </c>
      <c r="AM35" s="4"/>
    </row>
    <row r="36" spans="1:39" ht="15.75" thickBot="1" x14ac:dyDescent="0.3">
      <c r="A36" s="3"/>
      <c r="B36" s="9">
        <v>2</v>
      </c>
      <c r="C36" s="15" t="str">
        <f>VLOOKUP(B36,'16 список'!A$3:C$19,3,FALSE)</f>
        <v>Торлопов-Фадеева</v>
      </c>
      <c r="S36" s="4"/>
      <c r="U36" s="3"/>
      <c r="AC36" s="4"/>
      <c r="AE36" s="3"/>
      <c r="AM36" s="4"/>
    </row>
    <row r="37" spans="1:39" ht="17.25" customHeight="1" thickBot="1" x14ac:dyDescent="0.3">
      <c r="A37" s="5"/>
      <c r="B37" s="12"/>
      <c r="C37" s="12"/>
      <c r="D37" s="12"/>
      <c r="E37" s="12"/>
      <c r="F37" s="12"/>
      <c r="G37" s="32"/>
      <c r="H37" s="12"/>
      <c r="I37" s="12"/>
      <c r="J37" s="12"/>
      <c r="K37" s="12"/>
      <c r="L37" s="32"/>
      <c r="M37" s="12"/>
      <c r="N37" s="12"/>
      <c r="O37" s="12"/>
      <c r="P37" s="12"/>
      <c r="Q37" s="12"/>
      <c r="R37" s="12"/>
      <c r="S37" s="6"/>
      <c r="U37" s="5"/>
      <c r="V37" s="12"/>
      <c r="W37" s="12"/>
      <c r="X37" s="12"/>
      <c r="Y37" s="12"/>
      <c r="Z37" s="12"/>
      <c r="AA37" s="12"/>
      <c r="AB37" s="12"/>
      <c r="AC37" s="6"/>
      <c r="AE37" s="5"/>
      <c r="AF37" s="12"/>
      <c r="AG37" s="12"/>
      <c r="AH37" s="12"/>
      <c r="AI37" s="12"/>
      <c r="AJ37" s="12"/>
      <c r="AK37" s="12"/>
      <c r="AL37" s="12"/>
      <c r="AM37" s="6"/>
    </row>
    <row r="39" spans="1:39" x14ac:dyDescent="0.25">
      <c r="C39" s="60" t="s">
        <v>113</v>
      </c>
      <c r="D39" s="60"/>
      <c r="E39" s="60"/>
      <c r="F39" s="60"/>
      <c r="G39" s="61"/>
      <c r="H39" s="62">
        <v>45795</v>
      </c>
    </row>
    <row r="42" spans="1:39" x14ac:dyDescent="0.25">
      <c r="C42" t="s">
        <v>114</v>
      </c>
      <c r="M42" t="s">
        <v>115</v>
      </c>
    </row>
    <row r="50" spans="3:13" x14ac:dyDescent="0.25">
      <c r="C50" t="s">
        <v>117</v>
      </c>
      <c r="M50" t="s">
        <v>116</v>
      </c>
    </row>
  </sheetData>
  <mergeCells count="33">
    <mergeCell ref="B1:AM1"/>
    <mergeCell ref="V3:V4"/>
    <mergeCell ref="AA5:AA6"/>
    <mergeCell ref="V7:V8"/>
    <mergeCell ref="B3:B4"/>
    <mergeCell ref="AA33:AA34"/>
    <mergeCell ref="AA27:AA28"/>
    <mergeCell ref="V15:V16"/>
    <mergeCell ref="B7:B8"/>
    <mergeCell ref="B34:B35"/>
    <mergeCell ref="G5:G6"/>
    <mergeCell ref="G32:G33"/>
    <mergeCell ref="AF15:AF16"/>
    <mergeCell ref="B30:B31"/>
    <mergeCell ref="B25:B26"/>
    <mergeCell ref="AF9:AF10"/>
    <mergeCell ref="V11:V12"/>
    <mergeCell ref="AA13:AA14"/>
    <mergeCell ref="B16:B17"/>
    <mergeCell ref="B12:B13"/>
    <mergeCell ref="B21:B22"/>
    <mergeCell ref="G14:G15"/>
    <mergeCell ref="G23:G24"/>
    <mergeCell ref="L10:L11"/>
    <mergeCell ref="L28:L29"/>
    <mergeCell ref="AK27:AK28"/>
    <mergeCell ref="AK33:AK34"/>
    <mergeCell ref="Q19:Q20"/>
    <mergeCell ref="Q33:Q34"/>
    <mergeCell ref="V25:V26"/>
    <mergeCell ref="V29:V30"/>
    <mergeCell ref="AF25:AF26"/>
    <mergeCell ref="AF29:AF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zoomScale="90" zoomScaleNormal="90" workbookViewId="0">
      <pane xSplit="1" ySplit="1" topLeftCell="B17" activePane="bottomRight" state="frozen"/>
      <selection activeCell="AF29" sqref="AF29"/>
      <selection pane="topRight" activeCell="AF29" sqref="AF29"/>
      <selection pane="bottomLeft" activeCell="AF29" sqref="AF29"/>
      <selection pane="bottomRight" activeCell="Y30" sqref="Y30"/>
    </sheetView>
  </sheetViews>
  <sheetFormatPr defaultRowHeight="15" x14ac:dyDescent="0.25"/>
  <cols>
    <col min="1" max="1" width="7.85546875" style="28" bestFit="1" customWidth="1"/>
    <col min="2" max="2" width="4" style="16" bestFit="1" customWidth="1"/>
    <col min="3" max="3" width="21" style="39" bestFit="1" customWidth="1"/>
    <col min="4" max="4" width="1.7109375" style="39" bestFit="1" customWidth="1"/>
    <col min="5" max="5" width="21" style="39" bestFit="1" customWidth="1"/>
    <col min="6" max="7" width="5" style="41" customWidth="1"/>
    <col min="8" max="9" width="5" style="20" customWidth="1"/>
    <col min="10" max="11" width="5" style="44" customWidth="1"/>
    <col min="12" max="12" width="2" hidden="1" customWidth="1"/>
    <col min="13" max="15" width="2.7109375" hidden="1" customWidth="1"/>
    <col min="16" max="16" width="9.140625" hidden="1" customWidth="1"/>
    <col min="17" max="17" width="10.28515625" hidden="1" customWidth="1"/>
    <col min="18" max="18" width="10.42578125" hidden="1" customWidth="1"/>
    <col min="19" max="19" width="10.140625" hidden="1" customWidth="1"/>
    <col min="20" max="22" width="9.140625" hidden="1" customWidth="1"/>
    <col min="23" max="23" width="9.140625" customWidth="1"/>
  </cols>
  <sheetData>
    <row r="1" spans="1:22" ht="22.5" x14ac:dyDescent="0.25">
      <c r="A1" s="25" t="s">
        <v>33</v>
      </c>
      <c r="B1" s="25" t="s">
        <v>6</v>
      </c>
      <c r="C1" s="38" t="s">
        <v>34</v>
      </c>
      <c r="D1" s="38"/>
      <c r="E1" s="38" t="s">
        <v>35</v>
      </c>
      <c r="F1" s="40" t="s">
        <v>36</v>
      </c>
      <c r="G1" s="40" t="s">
        <v>37</v>
      </c>
      <c r="H1" s="42" t="s">
        <v>38</v>
      </c>
      <c r="I1" s="42" t="s">
        <v>39</v>
      </c>
      <c r="J1" s="43" t="s">
        <v>40</v>
      </c>
      <c r="K1" s="43" t="s">
        <v>41</v>
      </c>
      <c r="L1" s="25"/>
      <c r="M1" s="25"/>
      <c r="N1" s="25"/>
      <c r="O1" s="25"/>
      <c r="P1" s="25" t="s">
        <v>3</v>
      </c>
      <c r="Q1" s="25" t="s">
        <v>4</v>
      </c>
      <c r="R1" s="25" t="s">
        <v>5</v>
      </c>
      <c r="S1" s="25" t="s">
        <v>42</v>
      </c>
      <c r="T1" s="25" t="s">
        <v>43</v>
      </c>
      <c r="U1" s="25" t="s">
        <v>44</v>
      </c>
      <c r="V1" s="25" t="s">
        <v>45</v>
      </c>
    </row>
    <row r="2" spans="1:22" x14ac:dyDescent="0.25">
      <c r="A2" s="53" t="s">
        <v>92</v>
      </c>
      <c r="C2" s="39" t="str">
        <f>'16 таблица'!C2</f>
        <v>Лобанов-Коченгина</v>
      </c>
      <c r="D2" s="39" t="s">
        <v>2</v>
      </c>
      <c r="E2" s="39">
        <f>'16 таблица'!C5</f>
        <v>0</v>
      </c>
      <c r="F2" s="41">
        <v>21</v>
      </c>
      <c r="G2" s="41">
        <v>0</v>
      </c>
      <c r="L2" s="33">
        <f>IF(OR(AND(ISNUMBER(F2),ISNUMBER(G2)),AND(ISBLANK(F2),ISBLANK(G2))),IF(F2-G2=0,0,IF(F2-G2&gt;0,1,-1)),IF(ISNUMBER(F2),1,-1))</f>
        <v>1</v>
      </c>
      <c r="M2" s="33">
        <f>IF(OR(AND(ISNUMBER(H2),ISNUMBER(I2)),AND(ISBLANK(H2),ISBLANK(I2))),IF(H2-I2=0,0,IF(H2-I2&gt;0,1,-1)),IF(ISNUMBER(H2),1,-1))</f>
        <v>0</v>
      </c>
      <c r="N2" s="33">
        <f>IF(OR(AND(ISNUMBER(J2),ISNUMBER(K2)),AND(ISBLANK(J2),ISBLANK(K2))),IF(J2-K2=0,0,IF(J2-K2&gt;0,1,-1)),IF(ISNUMBER(J2),1,-1))</f>
        <v>0</v>
      </c>
      <c r="O2" s="33">
        <f t="shared" ref="O2" si="0">SUM(L2:N2)</f>
        <v>1</v>
      </c>
      <c r="P2" s="33" t="str">
        <f t="shared" ref="P2" si="1">IF(O2=0,0,IF(O2&gt;0,C2,E2))</f>
        <v>Лобанов-Коченгина</v>
      </c>
      <c r="Q2" s="33">
        <f t="shared" ref="Q2" si="2">IF(O2=0,0,IF(O2&gt;0,E2,C2))</f>
        <v>0</v>
      </c>
      <c r="R2" s="33" t="str">
        <f>IF(AND(N2=0,M2=0),CONCATENATE(F2,"-",G2),IF(N2=0,CONCATENATE(F2,"-",G2," ",H2,"-",I2),CONCATENATE(F2,"-",G2," ",H2,"-",I2," ",J2,"-",K2)))</f>
        <v>21-0</v>
      </c>
      <c r="S2">
        <f>SUMIFS('16 список'!$B$4:$B$19,'16 список'!$C$4:$C$19,P2)</f>
        <v>1</v>
      </c>
      <c r="T2">
        <f>IFERROR(SUMIFS('16 список'!$B$4:$B$19,'16 список'!$C$4:$C$19,Q2),0)</f>
        <v>0</v>
      </c>
      <c r="U2" s="33">
        <f>IF(AND(S2&gt;T2,ISNONTEXT(F2),ISNONTEXT(G2),ISNONTEXT(H2),ISNONTEXT(I2),ISNONTEXT(J2),ISNONTEXT(K2)),IF(Q2=0,0,VLOOKUP('16 список'!$D$1,таблицы!$F$2:$I$6,2,FALSE))+IFERROR(VLOOKUP(T2,таблицы!$A$2:$B$150,2,FALSE),0),VLOOKUP('16 список'!$D$1,таблицы!$F$2:$I$6,2,FALSE))</f>
        <v>0</v>
      </c>
      <c r="V2" s="33">
        <f>VLOOKUP('16 список'!$D$1,таблицы!$F$2:$I$6,2,FALSE)</f>
        <v>5</v>
      </c>
    </row>
    <row r="3" spans="1:22" x14ac:dyDescent="0.25">
      <c r="A3" s="54"/>
      <c r="B3" s="16">
        <v>1</v>
      </c>
      <c r="C3" s="39" t="str">
        <f>'16 таблица'!C6</f>
        <v>Белов-Павлова</v>
      </c>
      <c r="D3" s="39" t="s">
        <v>2</v>
      </c>
      <c r="E3" s="39" t="str">
        <f>'16 таблица'!C9</f>
        <v>Логинов-Сурина</v>
      </c>
      <c r="F3" s="41">
        <v>14</v>
      </c>
      <c r="G3" s="41">
        <v>21</v>
      </c>
      <c r="H3" s="20">
        <v>21</v>
      </c>
      <c r="I3" s="20">
        <v>17</v>
      </c>
      <c r="J3" s="44">
        <v>15</v>
      </c>
      <c r="K3" s="44">
        <v>21</v>
      </c>
      <c r="L3" s="33">
        <f t="shared" ref="L3:L33" si="3">IF(OR(AND(ISNUMBER(F3),ISNUMBER(G3)),AND(ISBLANK(F3),ISBLANK(G3))),IF(F3-G3=0,0,IF(F3-G3&gt;0,1,-1)),IF(ISNUMBER(F3),1,-1))</f>
        <v>-1</v>
      </c>
      <c r="M3" s="33">
        <f t="shared" ref="M3:M33" si="4">IF(OR(AND(ISNUMBER(H3),ISNUMBER(I3)),AND(ISBLANK(H3),ISBLANK(I3))),IF(H3-I3=0,0,IF(H3-I3&gt;0,1,-1)),IF(ISNUMBER(H3),1,-1))</f>
        <v>1</v>
      </c>
      <c r="N3" s="33">
        <f t="shared" ref="N3:N33" si="5">IF(OR(AND(ISNUMBER(J3),ISNUMBER(K3)),AND(ISBLANK(J3),ISBLANK(K3))),IF(J3-K3=0,0,IF(J3-K3&gt;0,1,-1)),IF(ISNUMBER(J3),1,-1))</f>
        <v>-1</v>
      </c>
      <c r="O3" s="33">
        <f t="shared" ref="O3:O33" si="6">SUM(L3:N3)</f>
        <v>-1</v>
      </c>
      <c r="P3" s="33" t="str">
        <f t="shared" ref="P3:P33" si="7">IF(O3=0,0,IF(O3&gt;0,C3,E3))</f>
        <v>Логинов-Сурина</v>
      </c>
      <c r="Q3" s="33" t="str">
        <f t="shared" ref="Q3:Q33" si="8">IF(O3=0,0,IF(O3&gt;0,E3,C3))</f>
        <v>Белов-Павлова</v>
      </c>
      <c r="R3" s="33" t="str">
        <f t="shared" ref="R3:R33" si="9">IF(AND(N3=0,M3=0),CONCATENATE(F3,"-",G3),IF(N3=0,CONCATENATE(F3,"-",G3," ",H3,"-",I3),CONCATENATE(F3,"-",G3," ",H3,"-",I3," ",J3,"-",K3)))</f>
        <v>14-21 21-17 15-21</v>
      </c>
      <c r="S3">
        <f>SUMIFS('16 список'!$B$4:$B$19,'16 список'!$C$4:$C$19,P3)</f>
        <v>8</v>
      </c>
      <c r="T3">
        <f>IFERROR(SUMIFS('16 список'!$B$4:$B$19,'16 список'!$C$4:$C$19,Q3),0)</f>
        <v>9</v>
      </c>
      <c r="U3" s="33">
        <f>IF(AND(S3&gt;T3,ISNONTEXT(F3),ISNONTEXT(G3),ISNONTEXT(H3),ISNONTEXT(I3),ISNONTEXT(J3),ISNONTEXT(K3)),IF(Q3=0,0,VLOOKUP('16 список'!$D$1,таблицы!$F$2:$I$6,2,FALSE))+IFERROR(VLOOKUP(T3,таблицы!$A$2:$B$150,2,FALSE),0),VLOOKUP('16 список'!$D$1,таблицы!$F$2:$I$6,2,FALSE))</f>
        <v>5</v>
      </c>
      <c r="V3" s="33">
        <f>VLOOKUP('16 список'!$D$1,таблицы!$F$2:$I$6,2,FALSE)</f>
        <v>5</v>
      </c>
    </row>
    <row r="4" spans="1:22" x14ac:dyDescent="0.25">
      <c r="A4" s="54"/>
      <c r="B4" s="16">
        <v>2</v>
      </c>
      <c r="C4" s="39" t="str">
        <f>'16 таблица'!C11</f>
        <v>Кузовкин-Киреева</v>
      </c>
      <c r="D4" s="39" t="s">
        <v>2</v>
      </c>
      <c r="E4" s="39" t="str">
        <f>'16 таблица'!C14</f>
        <v>Блинов-Винокурова</v>
      </c>
      <c r="F4" s="41">
        <v>8</v>
      </c>
      <c r="G4" s="41">
        <v>21</v>
      </c>
      <c r="H4" s="20">
        <v>5</v>
      </c>
      <c r="I4" s="20">
        <v>21</v>
      </c>
      <c r="L4" s="33">
        <f t="shared" si="3"/>
        <v>-1</v>
      </c>
      <c r="M4" s="33">
        <f t="shared" si="4"/>
        <v>-1</v>
      </c>
      <c r="N4" s="33">
        <f t="shared" si="5"/>
        <v>0</v>
      </c>
      <c r="O4" s="33">
        <f t="shared" si="6"/>
        <v>-2</v>
      </c>
      <c r="P4" s="33" t="str">
        <f t="shared" si="7"/>
        <v>Блинов-Винокурова</v>
      </c>
      <c r="Q4" s="33" t="str">
        <f t="shared" si="8"/>
        <v>Кузовкин-Киреева</v>
      </c>
      <c r="R4" s="33" t="str">
        <f t="shared" si="9"/>
        <v>8-21 5-21</v>
      </c>
      <c r="S4">
        <f>SUMIFS('16 список'!$B$4:$B$19,'16 список'!$C$4:$C$19,P4)</f>
        <v>12</v>
      </c>
      <c r="T4">
        <f>IFERROR(SUMIFS('16 список'!$B$4:$B$19,'16 список'!$C$4:$C$19,Q4),0)</f>
        <v>5</v>
      </c>
      <c r="U4" s="33">
        <f>IF(AND(S4&gt;T4,ISNONTEXT(F4),ISNONTEXT(G4),ISNONTEXT(H4),ISNONTEXT(I4),ISNONTEXT(J4),ISNONTEXT(K4)),IF(Q4=0,0,VLOOKUP('16 список'!$D$1,таблицы!$F$2:$I$6,2,FALSE))+IFERROR(VLOOKUP(T4,таблицы!$A$2:$B$150,2,FALSE),0),VLOOKUP('16 список'!$D$1,таблицы!$F$2:$I$6,2,FALSE))</f>
        <v>13</v>
      </c>
      <c r="V4" s="33">
        <f>VLOOKUP('16 список'!$D$1,таблицы!$F$2:$I$6,2,FALSE)</f>
        <v>5</v>
      </c>
    </row>
    <row r="5" spans="1:22" x14ac:dyDescent="0.25">
      <c r="A5" s="54"/>
      <c r="B5" s="16">
        <v>3</v>
      </c>
      <c r="C5" s="39" t="str">
        <f>'16 таблица'!C15</f>
        <v>Торлопов-Коняева</v>
      </c>
      <c r="D5" s="39" t="s">
        <v>2</v>
      </c>
      <c r="E5" s="39" t="str">
        <f>'16 таблица'!C18</f>
        <v>Карманов-Щенникова</v>
      </c>
      <c r="F5" s="41">
        <v>10</v>
      </c>
      <c r="G5" s="41">
        <v>21</v>
      </c>
      <c r="H5" s="20">
        <v>11</v>
      </c>
      <c r="I5" s="20">
        <v>21</v>
      </c>
      <c r="L5" s="33">
        <f t="shared" si="3"/>
        <v>-1</v>
      </c>
      <c r="M5" s="33">
        <f t="shared" si="4"/>
        <v>-1</v>
      </c>
      <c r="N5" s="33">
        <f t="shared" si="5"/>
        <v>0</v>
      </c>
      <c r="O5" s="33">
        <f t="shared" si="6"/>
        <v>-2</v>
      </c>
      <c r="P5" s="33" t="str">
        <f t="shared" si="7"/>
        <v>Карманов-Щенникова</v>
      </c>
      <c r="Q5" s="33" t="str">
        <f t="shared" si="8"/>
        <v>Торлопов-Коняева</v>
      </c>
      <c r="R5" s="33" t="str">
        <f t="shared" si="9"/>
        <v>10-21 11-21</v>
      </c>
      <c r="S5">
        <f>SUMIFS('16 список'!$B$4:$B$19,'16 список'!$C$4:$C$19,P5)</f>
        <v>4</v>
      </c>
      <c r="T5">
        <f>IFERROR(SUMIFS('16 список'!$B$4:$B$19,'16 список'!$C$4:$C$19,Q5),0)</f>
        <v>13</v>
      </c>
      <c r="U5" s="33">
        <f>IF(AND(S5&gt;T5,ISNONTEXT(F5),ISNONTEXT(G5),ISNONTEXT(H5),ISNONTEXT(I5),ISNONTEXT(J5),ISNONTEXT(K5)),IF(Q5=0,0,VLOOKUP('16 список'!$D$1,таблицы!$F$2:$I$6,2,FALSE))+IFERROR(VLOOKUP(T5,таблицы!$A$2:$B$150,2,FALSE),0),VLOOKUP('16 список'!$D$1,таблицы!$F$2:$I$6,2,FALSE))</f>
        <v>5</v>
      </c>
      <c r="V5" s="33">
        <f>VLOOKUP('16 список'!$D$1,таблицы!$F$2:$I$6,2,FALSE)</f>
        <v>5</v>
      </c>
    </row>
    <row r="6" spans="1:22" x14ac:dyDescent="0.25">
      <c r="A6" s="54"/>
      <c r="B6" s="16">
        <v>4</v>
      </c>
      <c r="C6" s="39" t="str">
        <f>'16 таблица'!C20</f>
        <v>Лягуша-Искарадова</v>
      </c>
      <c r="D6" s="39" t="s">
        <v>2</v>
      </c>
      <c r="E6" s="39" t="str">
        <f>'16 таблица'!C23</f>
        <v>Алексеев-Боле</v>
      </c>
      <c r="F6" s="41">
        <v>21</v>
      </c>
      <c r="G6" s="41">
        <v>12</v>
      </c>
      <c r="H6" s="20">
        <v>21</v>
      </c>
      <c r="I6" s="20">
        <v>12</v>
      </c>
      <c r="L6" s="33">
        <f t="shared" si="3"/>
        <v>1</v>
      </c>
      <c r="M6" s="33">
        <f t="shared" si="4"/>
        <v>1</v>
      </c>
      <c r="N6" s="33">
        <f t="shared" si="5"/>
        <v>0</v>
      </c>
      <c r="O6" s="33">
        <f t="shared" si="6"/>
        <v>2</v>
      </c>
      <c r="P6" s="33" t="str">
        <f t="shared" si="7"/>
        <v>Лягуша-Искарадова</v>
      </c>
      <c r="Q6" s="33" t="str">
        <f t="shared" si="8"/>
        <v>Алексеев-Боле</v>
      </c>
      <c r="R6" s="33" t="str">
        <f t="shared" si="9"/>
        <v>21-12 21-12</v>
      </c>
      <c r="S6">
        <f>SUMIFS('16 список'!$B$4:$B$19,'16 список'!$C$4:$C$19,P6)</f>
        <v>3</v>
      </c>
      <c r="T6">
        <f>IFERROR(SUMIFS('16 список'!$B$4:$B$19,'16 список'!$C$4:$C$19,Q6),0)</f>
        <v>14</v>
      </c>
      <c r="U6" s="33">
        <f>IF(AND(S6&gt;T6,ISNONTEXT(F6),ISNONTEXT(G6),ISNONTEXT(H6),ISNONTEXT(I6),ISNONTEXT(J6),ISNONTEXT(K6)),IF(Q6=0,0,VLOOKUP('16 список'!$D$1,таблицы!$F$2:$I$6,2,FALSE))+IFERROR(VLOOKUP(T6,таблицы!$A$2:$B$150,2,FALSE),0),VLOOKUP('16 список'!$D$1,таблицы!$F$2:$I$6,2,FALSE))</f>
        <v>5</v>
      </c>
      <c r="V6" s="33">
        <f>VLOOKUP('16 список'!$D$1,таблицы!$F$2:$I$6,2,FALSE)</f>
        <v>5</v>
      </c>
    </row>
    <row r="7" spans="1:22" x14ac:dyDescent="0.25">
      <c r="A7" s="54"/>
      <c r="B7" s="16">
        <v>5</v>
      </c>
      <c r="C7" s="39" t="str">
        <f>'16 таблица'!C24</f>
        <v>Рокало-Кляченко</v>
      </c>
      <c r="D7" s="39" t="s">
        <v>2</v>
      </c>
      <c r="E7" s="39" t="str">
        <f>'16 таблица'!C27</f>
        <v>Журавлев-Беляева</v>
      </c>
      <c r="F7" s="41">
        <v>21</v>
      </c>
      <c r="G7" s="41">
        <v>10</v>
      </c>
      <c r="H7" s="20">
        <v>21</v>
      </c>
      <c r="I7" s="20">
        <v>10</v>
      </c>
      <c r="L7" s="33">
        <f t="shared" si="3"/>
        <v>1</v>
      </c>
      <c r="M7" s="33">
        <f t="shared" si="4"/>
        <v>1</v>
      </c>
      <c r="N7" s="33">
        <f t="shared" si="5"/>
        <v>0</v>
      </c>
      <c r="O7" s="33">
        <f t="shared" si="6"/>
        <v>2</v>
      </c>
      <c r="P7" s="33" t="str">
        <f t="shared" si="7"/>
        <v>Рокало-Кляченко</v>
      </c>
      <c r="Q7" s="33" t="str">
        <f t="shared" si="8"/>
        <v>Журавлев-Беляева</v>
      </c>
      <c r="R7" s="33" t="str">
        <f t="shared" si="9"/>
        <v>21-10 21-10</v>
      </c>
      <c r="S7">
        <f>SUMIFS('16 список'!$B$4:$B$19,'16 список'!$C$4:$C$19,P7)</f>
        <v>11</v>
      </c>
      <c r="T7">
        <f>IFERROR(SUMIFS('16 список'!$B$4:$B$19,'16 список'!$C$4:$C$19,Q7),0)</f>
        <v>6</v>
      </c>
      <c r="U7" s="33">
        <f>IF(AND(S7&gt;T7,ISNONTEXT(F7),ISNONTEXT(G7),ISNONTEXT(H7),ISNONTEXT(I7),ISNONTEXT(J7),ISNONTEXT(K7)),IF(Q7=0,0,VLOOKUP('16 список'!$D$1,таблицы!$F$2:$I$6,2,FALSE))+IFERROR(VLOOKUP(T7,таблицы!$A$2:$B$150,2,FALSE),0),VLOOKUP('16 список'!$D$1,таблицы!$F$2:$I$6,2,FALSE))</f>
        <v>12</v>
      </c>
      <c r="V7" s="33">
        <f>VLOOKUP('16 список'!$D$1,таблицы!$F$2:$I$6,2,FALSE)</f>
        <v>5</v>
      </c>
    </row>
    <row r="8" spans="1:22" x14ac:dyDescent="0.25">
      <c r="A8" s="54"/>
      <c r="B8" s="16">
        <v>6</v>
      </c>
      <c r="C8" s="39" t="str">
        <f>'16 таблица'!C29</f>
        <v>Некучаев-Пономаренко</v>
      </c>
      <c r="D8" s="39" t="s">
        <v>2</v>
      </c>
      <c r="E8" s="39" t="str">
        <f>'16 таблица'!C32</f>
        <v>Семенов-Ничипорович</v>
      </c>
      <c r="F8" s="41">
        <v>15</v>
      </c>
      <c r="G8" s="41">
        <v>21</v>
      </c>
      <c r="H8" s="20">
        <v>21</v>
      </c>
      <c r="I8" s="20">
        <v>12</v>
      </c>
      <c r="J8" s="44">
        <v>19</v>
      </c>
      <c r="K8" s="44">
        <v>21</v>
      </c>
      <c r="L8" s="33">
        <f t="shared" si="3"/>
        <v>-1</v>
      </c>
      <c r="M8" s="33">
        <f t="shared" si="4"/>
        <v>1</v>
      </c>
      <c r="N8" s="33">
        <f t="shared" si="5"/>
        <v>-1</v>
      </c>
      <c r="O8" s="33">
        <f t="shared" si="6"/>
        <v>-1</v>
      </c>
      <c r="P8" s="33" t="str">
        <f t="shared" si="7"/>
        <v>Семенов-Ничипорович</v>
      </c>
      <c r="Q8" s="33" t="str">
        <f t="shared" si="8"/>
        <v>Некучаев-Пономаренко</v>
      </c>
      <c r="R8" s="33" t="str">
        <f t="shared" si="9"/>
        <v>15-21 21-12 19-21</v>
      </c>
      <c r="S8">
        <f>SUMIFS('16 список'!$B$4:$B$19,'16 список'!$C$4:$C$19,P8)</f>
        <v>10</v>
      </c>
      <c r="T8">
        <f>IFERROR(SUMIFS('16 список'!$B$4:$B$19,'16 список'!$C$4:$C$19,Q8),0)</f>
        <v>7</v>
      </c>
      <c r="U8" s="33">
        <f>IF(AND(S8&gt;T8,ISNONTEXT(F8),ISNONTEXT(G8),ISNONTEXT(H8),ISNONTEXT(I8),ISNONTEXT(J8),ISNONTEXT(K8)),IF(Q8=0,0,VLOOKUP('16 список'!$D$1,таблицы!$F$2:$I$6,2,FALSE))+IFERROR(VLOOKUP(T8,таблицы!$A$2:$B$150,2,FALSE),0),VLOOKUP('16 список'!$D$1,таблицы!$F$2:$I$6,2,FALSE))</f>
        <v>12</v>
      </c>
      <c r="V8" s="33">
        <f>VLOOKUP('16 список'!$D$1,таблицы!$F$2:$I$6,2,FALSE)</f>
        <v>5</v>
      </c>
    </row>
    <row r="9" spans="1:22" x14ac:dyDescent="0.25">
      <c r="A9" s="54"/>
      <c r="C9" s="39">
        <f>'16 таблица'!C33</f>
        <v>0</v>
      </c>
      <c r="D9" s="39" t="s">
        <v>2</v>
      </c>
      <c r="E9" s="39" t="str">
        <f>'16 таблица'!C36</f>
        <v>Торлопов-Фадеева</v>
      </c>
      <c r="F9" s="41">
        <v>0</v>
      </c>
      <c r="G9" s="41">
        <v>21</v>
      </c>
      <c r="L9" s="33">
        <f t="shared" si="3"/>
        <v>-1</v>
      </c>
      <c r="M9" s="33">
        <f t="shared" si="4"/>
        <v>0</v>
      </c>
      <c r="N9" s="33">
        <f t="shared" si="5"/>
        <v>0</v>
      </c>
      <c r="O9" s="33">
        <f t="shared" si="6"/>
        <v>-1</v>
      </c>
      <c r="P9" s="33" t="str">
        <f t="shared" si="7"/>
        <v>Торлопов-Фадеева</v>
      </c>
      <c r="Q9" s="33">
        <f t="shared" si="8"/>
        <v>0</v>
      </c>
      <c r="R9" s="33" t="str">
        <f t="shared" si="9"/>
        <v>0-21</v>
      </c>
      <c r="S9">
        <f>SUMIFS('16 список'!$B$4:$B$19,'16 список'!$C$4:$C$19,P9)</f>
        <v>2</v>
      </c>
      <c r="T9">
        <f>IFERROR(SUMIFS('16 список'!$B$4:$B$19,'16 список'!$C$4:$C$19,Q9),0)</f>
        <v>0</v>
      </c>
      <c r="U9" s="33">
        <f>IF(AND(S9&gt;T9,ISNONTEXT(F9),ISNONTEXT(G9),ISNONTEXT(H9),ISNONTEXT(I9),ISNONTEXT(J9),ISNONTEXT(K9)),IF(Q9=0,0,VLOOKUP('16 список'!$D$1,таблицы!$F$2:$I$6,2,FALSE))+IFERROR(VLOOKUP(T9,таблицы!$A$2:$B$150,2,FALSE),0),VLOOKUP('16 список'!$D$1,таблицы!$F$2:$I$6,2,FALSE))</f>
        <v>0</v>
      </c>
      <c r="V9" s="33">
        <f>VLOOKUP('16 список'!$D$1,таблицы!$F$2:$I$6,2,FALSE)</f>
        <v>5</v>
      </c>
    </row>
    <row r="10" spans="1:22" x14ac:dyDescent="0.25">
      <c r="A10" s="54" t="s">
        <v>93</v>
      </c>
      <c r="C10" s="39">
        <f>'16 таблица'!W2</f>
        <v>0</v>
      </c>
      <c r="D10" s="39" t="s">
        <v>2</v>
      </c>
      <c r="E10" s="39" t="str">
        <f>'16 таблица'!W5</f>
        <v>Белов-Павлова</v>
      </c>
      <c r="F10" s="41">
        <v>0</v>
      </c>
      <c r="G10" s="41">
        <v>21</v>
      </c>
      <c r="L10" s="33">
        <f t="shared" si="3"/>
        <v>-1</v>
      </c>
      <c r="M10" s="33">
        <f t="shared" si="4"/>
        <v>0</v>
      </c>
      <c r="N10" s="33">
        <f t="shared" si="5"/>
        <v>0</v>
      </c>
      <c r="O10" s="33">
        <f t="shared" si="6"/>
        <v>-1</v>
      </c>
      <c r="P10" s="33" t="str">
        <f t="shared" si="7"/>
        <v>Белов-Павлова</v>
      </c>
      <c r="Q10" s="33">
        <f t="shared" si="8"/>
        <v>0</v>
      </c>
      <c r="R10" s="33" t="str">
        <f t="shared" si="9"/>
        <v>0-21</v>
      </c>
      <c r="S10">
        <f>SUMIFS('16 список'!$B$4:$B$19,'16 список'!$C$4:$C$19,P10)</f>
        <v>9</v>
      </c>
      <c r="T10">
        <f>IFERROR(SUMIFS('16 список'!$B$4:$B$19,'16 список'!$C$4:$C$19,Q10),0)</f>
        <v>0</v>
      </c>
      <c r="U10" s="33">
        <f>IF(AND(S10&gt;T10,ISNONTEXT(F10),ISNONTEXT(G10),ISNONTEXT(H10),ISNONTEXT(I10),ISNONTEXT(J10),ISNONTEXT(K10)),IF(Q10=0,0,VLOOKUP('16 список'!$D$1,таблицы!$F$2:$I$6,2,FALSE))+IFERROR(VLOOKUP(T10,таблицы!$A$2:$B$150,2,FALSE),0),VLOOKUP('16 список'!$D$1,таблицы!$F$2:$I$6,2,FALSE))</f>
        <v>0</v>
      </c>
      <c r="V10" s="33">
        <f>VLOOKUP('16 список'!$D$1,таблицы!$F$2:$I$6,2,FALSE)</f>
        <v>5</v>
      </c>
    </row>
    <row r="11" spans="1:22" x14ac:dyDescent="0.25">
      <c r="A11" s="54"/>
      <c r="B11" s="16">
        <v>2</v>
      </c>
      <c r="C11" s="39" t="str">
        <f>'16 таблица'!W6</f>
        <v>Кузовкин-Киреева</v>
      </c>
      <c r="D11" s="39" t="s">
        <v>2</v>
      </c>
      <c r="E11" s="39" t="str">
        <f>'16 таблица'!W9</f>
        <v>Торлопов-Коняева</v>
      </c>
      <c r="F11" s="41">
        <v>21</v>
      </c>
      <c r="G11" s="41">
        <v>18</v>
      </c>
      <c r="H11" s="20">
        <v>21</v>
      </c>
      <c r="I11" s="20">
        <v>19</v>
      </c>
      <c r="L11" s="33">
        <f t="shared" si="3"/>
        <v>1</v>
      </c>
      <c r="M11" s="33">
        <f t="shared" si="4"/>
        <v>1</v>
      </c>
      <c r="N11" s="33">
        <f t="shared" si="5"/>
        <v>0</v>
      </c>
      <c r="O11" s="33">
        <f t="shared" si="6"/>
        <v>2</v>
      </c>
      <c r="P11" s="33" t="str">
        <f t="shared" si="7"/>
        <v>Кузовкин-Киреева</v>
      </c>
      <c r="Q11" s="33" t="str">
        <f t="shared" si="8"/>
        <v>Торлопов-Коняева</v>
      </c>
      <c r="R11" s="33" t="str">
        <f t="shared" si="9"/>
        <v>21-18 21-19</v>
      </c>
      <c r="S11">
        <f>SUMIFS('16 список'!$B$4:$B$19,'16 список'!$C$4:$C$19,P11)</f>
        <v>5</v>
      </c>
      <c r="T11">
        <f>IFERROR(SUMIFS('16 список'!$B$4:$B$19,'16 список'!$C$4:$C$19,Q11),0)</f>
        <v>13</v>
      </c>
      <c r="U11" s="33">
        <f>IF(AND(S11&gt;T11,ISNONTEXT(F11),ISNONTEXT(G11),ISNONTEXT(H11),ISNONTEXT(I11),ISNONTEXT(J11),ISNONTEXT(K11)),IF(Q11=0,0,VLOOKUP('16 список'!$D$1,таблицы!$F$2:$I$6,2,FALSE))+IFERROR(VLOOKUP(T11,таблицы!$A$2:$B$150,2,FALSE),0),VLOOKUP('16 список'!$D$1,таблицы!$F$2:$I$6,2,FALSE))</f>
        <v>5</v>
      </c>
      <c r="V11" s="33">
        <f>VLOOKUP('16 список'!$D$1,таблицы!$F$2:$I$6,2,FALSE)</f>
        <v>5</v>
      </c>
    </row>
    <row r="12" spans="1:22" x14ac:dyDescent="0.25">
      <c r="A12" s="54"/>
      <c r="B12" s="16">
        <v>3</v>
      </c>
      <c r="C12" s="39" t="str">
        <f>'16 таблица'!W10</f>
        <v>Алексеев-Боле</v>
      </c>
      <c r="D12" s="39" t="s">
        <v>2</v>
      </c>
      <c r="E12" s="39" t="str">
        <f>'16 таблица'!W13</f>
        <v>Журавлев-Беляева</v>
      </c>
      <c r="F12" s="41">
        <v>21</v>
      </c>
      <c r="G12" s="41">
        <v>13</v>
      </c>
      <c r="H12" s="20">
        <v>21</v>
      </c>
      <c r="I12" s="20">
        <v>12</v>
      </c>
      <c r="L12" s="33">
        <f t="shared" si="3"/>
        <v>1</v>
      </c>
      <c r="M12" s="33">
        <f t="shared" si="4"/>
        <v>1</v>
      </c>
      <c r="N12" s="33">
        <f t="shared" si="5"/>
        <v>0</v>
      </c>
      <c r="O12" s="33">
        <f t="shared" si="6"/>
        <v>2</v>
      </c>
      <c r="P12" s="33" t="str">
        <f t="shared" si="7"/>
        <v>Алексеев-Боле</v>
      </c>
      <c r="Q12" s="33" t="str">
        <f t="shared" si="8"/>
        <v>Журавлев-Беляева</v>
      </c>
      <c r="R12" s="33" t="str">
        <f t="shared" si="9"/>
        <v>21-13 21-12</v>
      </c>
      <c r="S12">
        <f>SUMIFS('16 список'!$B$4:$B$19,'16 список'!$C$4:$C$19,P12)</f>
        <v>14</v>
      </c>
      <c r="T12">
        <f>IFERROR(SUMIFS('16 список'!$B$4:$B$19,'16 список'!$C$4:$C$19,Q12),0)</f>
        <v>6</v>
      </c>
      <c r="U12" s="33">
        <f>IF(AND(S12&gt;T12,ISNONTEXT(F12),ISNONTEXT(G12),ISNONTEXT(H12),ISNONTEXT(I12),ISNONTEXT(J12),ISNONTEXT(K12)),IF(Q12=0,0,VLOOKUP('16 список'!$D$1,таблицы!$F$2:$I$6,2,FALSE))+IFERROR(VLOOKUP(T12,таблицы!$A$2:$B$150,2,FALSE),0),VLOOKUP('16 список'!$D$1,таблицы!$F$2:$I$6,2,FALSE))</f>
        <v>12</v>
      </c>
      <c r="V12" s="33">
        <f>VLOOKUP('16 список'!$D$1,таблицы!$F$2:$I$6,2,FALSE)</f>
        <v>5</v>
      </c>
    </row>
    <row r="13" spans="1:22" x14ac:dyDescent="0.25">
      <c r="A13" s="54"/>
      <c r="C13" s="39" t="str">
        <f>'16 таблица'!W14</f>
        <v>Некучаев-Пономаренко</v>
      </c>
      <c r="D13" s="39" t="s">
        <v>2</v>
      </c>
      <c r="E13" s="39">
        <f>'16 таблица'!W17</f>
        <v>0</v>
      </c>
      <c r="F13" s="41">
        <v>21</v>
      </c>
      <c r="G13" s="41">
        <v>0</v>
      </c>
      <c r="L13" s="33">
        <f t="shared" si="3"/>
        <v>1</v>
      </c>
      <c r="M13" s="33">
        <f t="shared" si="4"/>
        <v>0</v>
      </c>
      <c r="N13" s="33">
        <f t="shared" si="5"/>
        <v>0</v>
      </c>
      <c r="O13" s="33">
        <f t="shared" si="6"/>
        <v>1</v>
      </c>
      <c r="P13" s="33" t="str">
        <f t="shared" si="7"/>
        <v>Некучаев-Пономаренко</v>
      </c>
      <c r="Q13" s="33">
        <f t="shared" si="8"/>
        <v>0</v>
      </c>
      <c r="R13" s="33" t="str">
        <f t="shared" si="9"/>
        <v>21-0</v>
      </c>
      <c r="S13">
        <f>SUMIFS('16 список'!$B$4:$B$19,'16 список'!$C$4:$C$19,P13)</f>
        <v>7</v>
      </c>
      <c r="T13">
        <f>IFERROR(SUMIFS('16 список'!$B$4:$B$19,'16 список'!$C$4:$C$19,Q13),0)</f>
        <v>0</v>
      </c>
      <c r="U13" s="33">
        <f>IF(AND(S13&gt;T13,ISNONTEXT(F13),ISNONTEXT(G13),ISNONTEXT(H13),ISNONTEXT(I13),ISNONTEXT(J13),ISNONTEXT(K13)),IF(Q13=0,0,VLOOKUP('16 список'!$D$1,таблицы!$F$2:$I$6,2,FALSE))+IFERROR(VLOOKUP(T13,таблицы!$A$2:$B$150,2,FALSE),0),VLOOKUP('16 список'!$D$1,таблицы!$F$2:$I$6,2,FALSE))</f>
        <v>0</v>
      </c>
      <c r="V13" s="33">
        <f>VLOOKUP('16 список'!$D$1,таблицы!$F$2:$I$6,2,FALSE)</f>
        <v>5</v>
      </c>
    </row>
    <row r="14" spans="1:22" x14ac:dyDescent="0.25">
      <c r="A14" s="53" t="s">
        <v>94</v>
      </c>
      <c r="B14" s="16">
        <v>1</v>
      </c>
      <c r="C14" s="39" t="str">
        <f>'16 таблица'!H4</f>
        <v>Лобанов-Коченгина</v>
      </c>
      <c r="D14" s="39" t="s">
        <v>2</v>
      </c>
      <c r="E14" s="39" t="str">
        <f>'16 таблица'!H7</f>
        <v>Логинов-Сурина</v>
      </c>
      <c r="F14" s="41">
        <v>21</v>
      </c>
      <c r="G14" s="41">
        <v>18</v>
      </c>
      <c r="H14" s="20">
        <v>21</v>
      </c>
      <c r="I14" s="20">
        <v>18</v>
      </c>
      <c r="L14" s="33">
        <f t="shared" si="3"/>
        <v>1</v>
      </c>
      <c r="M14" s="33">
        <f t="shared" si="4"/>
        <v>1</v>
      </c>
      <c r="N14" s="33">
        <f t="shared" si="5"/>
        <v>0</v>
      </c>
      <c r="O14" s="33">
        <f t="shared" si="6"/>
        <v>2</v>
      </c>
      <c r="P14" s="33" t="str">
        <f t="shared" si="7"/>
        <v>Лобанов-Коченгина</v>
      </c>
      <c r="Q14" s="33" t="str">
        <f t="shared" si="8"/>
        <v>Логинов-Сурина</v>
      </c>
      <c r="R14" s="33" t="str">
        <f t="shared" si="9"/>
        <v>21-18 21-18</v>
      </c>
      <c r="S14">
        <f>SUMIFS('16 список'!$B$4:$B$19,'16 список'!$C$4:$C$19,P14)</f>
        <v>1</v>
      </c>
      <c r="T14">
        <f>IFERROR(SUMIFS('16 список'!$B$4:$B$19,'16 список'!$C$4:$C$19,Q14),0)</f>
        <v>8</v>
      </c>
      <c r="U14" s="33">
        <f>IF(AND(S14&gt;T14,ISNONTEXT(F14),ISNONTEXT(G14),ISNONTEXT(H14),ISNONTEXT(I14),ISNONTEXT(J14),ISNONTEXT(K14)),IF(Q14=0,0,VLOOKUP('16 список'!$D$1,таблицы!$F$2:$I$6,2,FALSE))+IFERROR(VLOOKUP(T14,таблицы!$A$2:$B$150,2,FALSE),0),VLOOKUP('16 список'!$D$1,таблицы!$F$2:$I$6,2,FALSE))</f>
        <v>5</v>
      </c>
      <c r="V14" s="33">
        <f>VLOOKUP('16 список'!$D$1,таблицы!$F$2:$I$6,2,FALSE)</f>
        <v>5</v>
      </c>
    </row>
    <row r="15" spans="1:22" x14ac:dyDescent="0.25">
      <c r="A15" s="54"/>
      <c r="B15" s="16">
        <v>4</v>
      </c>
      <c r="C15" s="39" t="str">
        <f>'16 таблица'!H13</f>
        <v>Блинов-Винокурова</v>
      </c>
      <c r="D15" s="39" t="s">
        <v>2</v>
      </c>
      <c r="E15" s="39" t="str">
        <f>'16 таблица'!H16</f>
        <v>Карманов-Щенникова</v>
      </c>
      <c r="F15" s="41">
        <v>22</v>
      </c>
      <c r="G15" s="41">
        <v>20</v>
      </c>
      <c r="H15" s="20">
        <v>21</v>
      </c>
      <c r="I15" s="20">
        <v>18</v>
      </c>
      <c r="L15" s="33">
        <f t="shared" si="3"/>
        <v>1</v>
      </c>
      <c r="M15" s="33">
        <f t="shared" si="4"/>
        <v>1</v>
      </c>
      <c r="N15" s="33">
        <f t="shared" si="5"/>
        <v>0</v>
      </c>
      <c r="O15" s="33">
        <f t="shared" si="6"/>
        <v>2</v>
      </c>
      <c r="P15" s="33" t="str">
        <f t="shared" si="7"/>
        <v>Блинов-Винокурова</v>
      </c>
      <c r="Q15" s="33" t="str">
        <f t="shared" si="8"/>
        <v>Карманов-Щенникова</v>
      </c>
      <c r="R15" s="33" t="str">
        <f t="shared" si="9"/>
        <v>22-20 21-18</v>
      </c>
      <c r="S15">
        <f>SUMIFS('16 список'!$B$4:$B$19,'16 список'!$C$4:$C$19,P15)</f>
        <v>12</v>
      </c>
      <c r="T15">
        <f>IFERROR(SUMIFS('16 список'!$B$4:$B$19,'16 список'!$C$4:$C$19,Q15),0)</f>
        <v>4</v>
      </c>
      <c r="U15" s="33">
        <f>IF(AND(S15&gt;T15,ISNONTEXT(F15),ISNONTEXT(G15),ISNONTEXT(H15),ISNONTEXT(I15),ISNONTEXT(J15),ISNONTEXT(K15)),IF(Q15=0,0,VLOOKUP('16 список'!$D$1,таблицы!$F$2:$I$6,2,FALSE))+IFERROR(VLOOKUP(T15,таблицы!$A$2:$B$150,2,FALSE),0),VLOOKUP('16 список'!$D$1,таблицы!$F$2:$I$6,2,FALSE))</f>
        <v>13</v>
      </c>
      <c r="V15" s="33">
        <f>VLOOKUP('16 список'!$D$1,таблицы!$F$2:$I$6,2,FALSE)</f>
        <v>5</v>
      </c>
    </row>
    <row r="16" spans="1:22" x14ac:dyDescent="0.25">
      <c r="A16" s="54"/>
      <c r="B16" s="16">
        <v>5</v>
      </c>
      <c r="C16" s="39" t="str">
        <f>'16 таблица'!H22</f>
        <v>Лягуша-Искарадова</v>
      </c>
      <c r="D16" s="39" t="s">
        <v>2</v>
      </c>
      <c r="E16" s="39" t="str">
        <f>'16 таблица'!H25</f>
        <v>Рокало-Кляченко</v>
      </c>
      <c r="F16" s="41">
        <v>21</v>
      </c>
      <c r="G16" s="41">
        <v>13</v>
      </c>
      <c r="H16" s="20">
        <v>19</v>
      </c>
      <c r="I16" s="20">
        <v>21</v>
      </c>
      <c r="J16" s="44">
        <v>21</v>
      </c>
      <c r="K16" s="44">
        <v>14</v>
      </c>
      <c r="L16" s="33">
        <f t="shared" si="3"/>
        <v>1</v>
      </c>
      <c r="M16" s="33">
        <f t="shared" si="4"/>
        <v>-1</v>
      </c>
      <c r="N16" s="33">
        <f t="shared" si="5"/>
        <v>1</v>
      </c>
      <c r="O16" s="33">
        <f t="shared" si="6"/>
        <v>1</v>
      </c>
      <c r="P16" s="33" t="str">
        <f t="shared" si="7"/>
        <v>Лягуша-Искарадова</v>
      </c>
      <c r="Q16" s="33" t="str">
        <f t="shared" si="8"/>
        <v>Рокало-Кляченко</v>
      </c>
      <c r="R16" s="33" t="str">
        <f t="shared" si="9"/>
        <v>21-13 19-21 21-14</v>
      </c>
      <c r="S16">
        <f>SUMIFS('16 список'!$B$4:$B$19,'16 список'!$C$4:$C$19,P16)</f>
        <v>3</v>
      </c>
      <c r="T16">
        <f>IFERROR(SUMIFS('16 список'!$B$4:$B$19,'16 список'!$C$4:$C$19,Q16),0)</f>
        <v>11</v>
      </c>
      <c r="U16" s="33">
        <f>IF(AND(S16&gt;T16,ISNONTEXT(F16),ISNONTEXT(G16),ISNONTEXT(H16),ISNONTEXT(I16),ISNONTEXT(J16),ISNONTEXT(K16)),IF(Q16=0,0,VLOOKUP('16 список'!$D$1,таблицы!$F$2:$I$6,2,FALSE))+IFERROR(VLOOKUP(T16,таблицы!$A$2:$B$150,2,FALSE),0),VLOOKUP('16 список'!$D$1,таблицы!$F$2:$I$6,2,FALSE))</f>
        <v>5</v>
      </c>
      <c r="V16" s="33">
        <f>VLOOKUP('16 список'!$D$1,таблицы!$F$2:$I$6,2,FALSE)</f>
        <v>5</v>
      </c>
    </row>
    <row r="17" spans="1:22" x14ac:dyDescent="0.25">
      <c r="A17" s="54"/>
      <c r="B17" s="16">
        <v>6</v>
      </c>
      <c r="C17" s="39" t="str">
        <f>'16 таблица'!H31</f>
        <v>Семенов-Ничипорович</v>
      </c>
      <c r="D17" s="39" t="s">
        <v>2</v>
      </c>
      <c r="E17" s="39" t="str">
        <f>'16 таблица'!H34</f>
        <v>Торлопов-Фадеева</v>
      </c>
      <c r="F17" s="41">
        <v>8</v>
      </c>
      <c r="G17" s="41">
        <v>21</v>
      </c>
      <c r="H17" s="20">
        <v>8</v>
      </c>
      <c r="I17" s="20">
        <v>21</v>
      </c>
      <c r="L17" s="33">
        <f t="shared" si="3"/>
        <v>-1</v>
      </c>
      <c r="M17" s="33">
        <f t="shared" si="4"/>
        <v>-1</v>
      </c>
      <c r="N17" s="33">
        <f t="shared" si="5"/>
        <v>0</v>
      </c>
      <c r="O17" s="33">
        <f t="shared" si="6"/>
        <v>-2</v>
      </c>
      <c r="P17" s="33" t="str">
        <f t="shared" si="7"/>
        <v>Торлопов-Фадеева</v>
      </c>
      <c r="Q17" s="33" t="str">
        <f t="shared" si="8"/>
        <v>Семенов-Ничипорович</v>
      </c>
      <c r="R17" s="33" t="str">
        <f t="shared" si="9"/>
        <v>8-21 8-21</v>
      </c>
      <c r="S17">
        <f>SUMIFS('16 список'!$B$4:$B$19,'16 список'!$C$4:$C$19,P17)</f>
        <v>2</v>
      </c>
      <c r="T17">
        <f>IFERROR(SUMIFS('16 список'!$B$4:$B$19,'16 список'!$C$4:$C$19,Q17),0)</f>
        <v>10</v>
      </c>
      <c r="U17" s="33">
        <f>IF(AND(S17&gt;T17,ISNONTEXT(F17),ISNONTEXT(G17),ISNONTEXT(H17),ISNONTEXT(I17),ISNONTEXT(J17),ISNONTEXT(K17)),IF(Q17=0,0,VLOOKUP('16 список'!$D$1,таблицы!$F$2:$I$6,2,FALSE))+IFERROR(VLOOKUP(T17,таблицы!$A$2:$B$150,2,FALSE),0),VLOOKUP('16 список'!$D$1,таблицы!$F$2:$I$6,2,FALSE))</f>
        <v>5</v>
      </c>
      <c r="V17" s="33">
        <f>VLOOKUP('16 список'!$D$1,таблицы!$F$2:$I$6,2,FALSE)</f>
        <v>5</v>
      </c>
    </row>
    <row r="18" spans="1:22" x14ac:dyDescent="0.25">
      <c r="A18" s="54" t="s">
        <v>95</v>
      </c>
      <c r="B18" s="16">
        <v>2</v>
      </c>
      <c r="C18" s="39" t="str">
        <f>'16 таблица'!AB4</f>
        <v>Белов-Павлова</v>
      </c>
      <c r="D18" s="39" t="s">
        <v>2</v>
      </c>
      <c r="E18" s="39" t="str">
        <f>'16 таблица'!AB7</f>
        <v>Кузовкин-Киреева</v>
      </c>
      <c r="F18" s="41">
        <v>21</v>
      </c>
      <c r="G18" s="41">
        <v>14</v>
      </c>
      <c r="H18" s="20">
        <v>23</v>
      </c>
      <c r="I18" s="20">
        <v>21</v>
      </c>
      <c r="L18" s="33">
        <f t="shared" si="3"/>
        <v>1</v>
      </c>
      <c r="M18" s="33">
        <f t="shared" si="4"/>
        <v>1</v>
      </c>
      <c r="N18" s="33">
        <f t="shared" si="5"/>
        <v>0</v>
      </c>
      <c r="O18" s="33">
        <f t="shared" si="6"/>
        <v>2</v>
      </c>
      <c r="P18" s="33" t="str">
        <f t="shared" si="7"/>
        <v>Белов-Павлова</v>
      </c>
      <c r="Q18" s="33" t="str">
        <f t="shared" si="8"/>
        <v>Кузовкин-Киреева</v>
      </c>
      <c r="R18" s="33" t="str">
        <f t="shared" si="9"/>
        <v>21-14 23-21</v>
      </c>
      <c r="S18">
        <f>SUMIFS('16 список'!$B$4:$B$19,'16 список'!$C$4:$C$19,P18)</f>
        <v>9</v>
      </c>
      <c r="T18">
        <f>IFERROR(SUMIFS('16 список'!$B$4:$B$19,'16 список'!$C$4:$C$19,Q18),0)</f>
        <v>5</v>
      </c>
      <c r="U18" s="33">
        <f>IF(AND(S18&gt;T18,ISNONTEXT(F18),ISNONTEXT(G18),ISNONTEXT(H18),ISNONTEXT(I18),ISNONTEXT(J18),ISNONTEXT(K18)),IF(Q18=0,0,VLOOKUP('16 список'!$D$1,таблицы!$F$2:$I$6,2,FALSE))+IFERROR(VLOOKUP(T18,таблицы!$A$2:$B$150,2,FALSE),0),VLOOKUP('16 список'!$D$1,таблицы!$F$2:$I$6,2,FALSE))</f>
        <v>13</v>
      </c>
      <c r="V18" s="33">
        <f>VLOOKUP('16 список'!$D$1,таблицы!$F$2:$I$6,2,FALSE)</f>
        <v>5</v>
      </c>
    </row>
    <row r="19" spans="1:22" x14ac:dyDescent="0.25">
      <c r="A19" s="54"/>
      <c r="B19" s="16">
        <v>4</v>
      </c>
      <c r="C19" s="39" t="str">
        <f>'16 таблица'!AB12</f>
        <v>Алексеев-Боле</v>
      </c>
      <c r="D19" s="39" t="s">
        <v>2</v>
      </c>
      <c r="E19" s="39" t="str">
        <f>'16 таблица'!AB15</f>
        <v>Некучаев-Пономаренко</v>
      </c>
      <c r="F19" s="41">
        <v>21</v>
      </c>
      <c r="G19" s="41">
        <v>17</v>
      </c>
      <c r="H19" s="20">
        <v>21</v>
      </c>
      <c r="I19" s="20">
        <v>15</v>
      </c>
      <c r="L19" s="33">
        <f t="shared" si="3"/>
        <v>1</v>
      </c>
      <c r="M19" s="33">
        <f t="shared" si="4"/>
        <v>1</v>
      </c>
      <c r="N19" s="33">
        <f t="shared" si="5"/>
        <v>0</v>
      </c>
      <c r="O19" s="33">
        <f t="shared" si="6"/>
        <v>2</v>
      </c>
      <c r="P19" s="33" t="str">
        <f t="shared" si="7"/>
        <v>Алексеев-Боле</v>
      </c>
      <c r="Q19" s="33" t="str">
        <f t="shared" si="8"/>
        <v>Некучаев-Пономаренко</v>
      </c>
      <c r="R19" s="33" t="str">
        <f t="shared" si="9"/>
        <v>21-17 21-15</v>
      </c>
      <c r="S19">
        <f>SUMIFS('16 список'!$B$4:$B$19,'16 список'!$C$4:$C$19,P19)</f>
        <v>14</v>
      </c>
      <c r="T19">
        <f>IFERROR(SUMIFS('16 список'!$B$4:$B$19,'16 список'!$C$4:$C$19,Q19),0)</f>
        <v>7</v>
      </c>
      <c r="U19" s="33">
        <f>IF(AND(S19&gt;T19,ISNONTEXT(F19),ISNONTEXT(G19),ISNONTEXT(H19),ISNONTEXT(I19),ISNONTEXT(J19),ISNONTEXT(K19)),IF(Q19=0,0,VLOOKUP('16 список'!$D$1,таблицы!$F$2:$I$6,2,FALSE))+IFERROR(VLOOKUP(T19,таблицы!$A$2:$B$150,2,FALSE),0),VLOOKUP('16 список'!$D$1,таблицы!$F$2:$I$6,2,FALSE))</f>
        <v>12</v>
      </c>
      <c r="V19" s="33">
        <f>VLOOKUP('16 список'!$D$1,таблицы!$F$2:$I$6,2,FALSE)</f>
        <v>5</v>
      </c>
    </row>
    <row r="20" spans="1:22" x14ac:dyDescent="0.25">
      <c r="A20" s="54" t="s">
        <v>96</v>
      </c>
      <c r="B20" s="16">
        <v>6</v>
      </c>
      <c r="C20" s="39" t="str">
        <f>'16 таблица'!AG24</f>
        <v>Логинов-Сурина</v>
      </c>
      <c r="D20" s="39" t="s">
        <v>2</v>
      </c>
      <c r="E20" s="39" t="str">
        <f>'16 таблица'!AG27</f>
        <v>Карманов-Щенникова</v>
      </c>
      <c r="F20" s="41">
        <v>20</v>
      </c>
      <c r="G20" s="41">
        <v>22</v>
      </c>
      <c r="H20" s="20">
        <v>11</v>
      </c>
      <c r="I20" s="20">
        <v>21</v>
      </c>
      <c r="L20" s="33">
        <f t="shared" si="3"/>
        <v>-1</v>
      </c>
      <c r="M20" s="33">
        <f t="shared" si="4"/>
        <v>-1</v>
      </c>
      <c r="N20" s="33">
        <f t="shared" si="5"/>
        <v>0</v>
      </c>
      <c r="O20" s="33">
        <f t="shared" si="6"/>
        <v>-2</v>
      </c>
      <c r="P20" s="33" t="str">
        <f t="shared" si="7"/>
        <v>Карманов-Щенникова</v>
      </c>
      <c r="Q20" s="33" t="str">
        <f t="shared" si="8"/>
        <v>Логинов-Сурина</v>
      </c>
      <c r="R20" s="33" t="str">
        <f t="shared" si="9"/>
        <v>20-22 11-21</v>
      </c>
      <c r="S20">
        <f>SUMIFS('16 список'!$B$4:$B$19,'16 список'!$C$4:$C$19,P20)</f>
        <v>4</v>
      </c>
      <c r="T20">
        <f>IFERROR(SUMIFS('16 список'!$B$4:$B$19,'16 список'!$C$4:$C$19,Q20),0)</f>
        <v>8</v>
      </c>
      <c r="U20" s="33">
        <f>IF(AND(S20&gt;T20,ISNONTEXT(F20),ISNONTEXT(G20),ISNONTEXT(H20),ISNONTEXT(I20),ISNONTEXT(J20),ISNONTEXT(K20)),IF(Q20=0,0,VLOOKUP('16 список'!$D$1,таблицы!$F$2:$I$6,2,FALSE))+IFERROR(VLOOKUP(T20,таблицы!$A$2:$B$150,2,FALSE),0),VLOOKUP('16 список'!$D$1,таблицы!$F$2:$I$6,2,FALSE))</f>
        <v>5</v>
      </c>
      <c r="V20" s="33">
        <f>VLOOKUP('16 список'!$D$1,таблицы!$F$2:$I$6,2,FALSE)</f>
        <v>5</v>
      </c>
    </row>
    <row r="21" spans="1:22" x14ac:dyDescent="0.25">
      <c r="A21" s="54"/>
      <c r="B21" s="16">
        <v>4</v>
      </c>
      <c r="C21" s="39" t="str">
        <f>'16 таблица'!AG28</f>
        <v>Рокало-Кляченко</v>
      </c>
      <c r="D21" s="39" t="s">
        <v>2</v>
      </c>
      <c r="E21" s="39" t="str">
        <f>'16 таблица'!AG31</f>
        <v>Семенов-Ничипорович</v>
      </c>
      <c r="F21" s="41">
        <v>21</v>
      </c>
      <c r="G21" s="41">
        <v>5</v>
      </c>
      <c r="H21" s="20">
        <v>21</v>
      </c>
      <c r="I21" s="20">
        <v>7</v>
      </c>
      <c r="L21" s="33">
        <f t="shared" si="3"/>
        <v>1</v>
      </c>
      <c r="M21" s="33">
        <f t="shared" si="4"/>
        <v>1</v>
      </c>
      <c r="N21" s="33">
        <f t="shared" si="5"/>
        <v>0</v>
      </c>
      <c r="O21" s="33">
        <f t="shared" si="6"/>
        <v>2</v>
      </c>
      <c r="P21" s="33" t="str">
        <f t="shared" si="7"/>
        <v>Рокало-Кляченко</v>
      </c>
      <c r="Q21" s="33" t="str">
        <f t="shared" si="8"/>
        <v>Семенов-Ничипорович</v>
      </c>
      <c r="R21" s="33" t="str">
        <f t="shared" si="9"/>
        <v>21-5 21-7</v>
      </c>
      <c r="S21">
        <f>SUMIFS('16 список'!$B$4:$B$19,'16 список'!$C$4:$C$19,P21)</f>
        <v>11</v>
      </c>
      <c r="T21">
        <f>IFERROR(SUMIFS('16 список'!$B$4:$B$19,'16 список'!$C$4:$C$19,Q21),0)</f>
        <v>10</v>
      </c>
      <c r="U21" s="33">
        <f>IF(AND(S21&gt;T21,ISNONTEXT(F21),ISNONTEXT(G21),ISNONTEXT(H21),ISNONTEXT(I21),ISNONTEXT(J21),ISNONTEXT(K21)),IF(Q21=0,0,VLOOKUP('16 список'!$D$1,таблицы!$F$2:$I$6,2,FALSE))+IFERROR(VLOOKUP(T21,таблицы!$A$2:$B$150,2,FALSE),0),VLOOKUP('16 список'!$D$1,таблицы!$F$2:$I$6,2,FALSE))</f>
        <v>12</v>
      </c>
      <c r="V21" s="33">
        <f>VLOOKUP('16 список'!$D$1,таблицы!$F$2:$I$6,2,FALSE)</f>
        <v>5</v>
      </c>
    </row>
    <row r="22" spans="1:22" x14ac:dyDescent="0.25">
      <c r="A22" s="25" t="s">
        <v>74</v>
      </c>
      <c r="B22" s="16">
        <v>6</v>
      </c>
      <c r="C22" s="39" t="str">
        <f>'16 таблица'!AG8</f>
        <v>Белов-Павлова</v>
      </c>
      <c r="D22" s="39" t="s">
        <v>2</v>
      </c>
      <c r="E22" s="39" t="str">
        <f>'16 таблица'!AG11</f>
        <v>Алексеев-Боле</v>
      </c>
      <c r="F22" s="41">
        <v>23</v>
      </c>
      <c r="G22" s="41">
        <v>21</v>
      </c>
      <c r="H22" s="20">
        <v>21</v>
      </c>
      <c r="I22" s="20">
        <v>15</v>
      </c>
      <c r="L22" s="33">
        <f t="shared" si="3"/>
        <v>1</v>
      </c>
      <c r="M22" s="33">
        <f t="shared" si="4"/>
        <v>1</v>
      </c>
      <c r="N22" s="33">
        <f t="shared" si="5"/>
        <v>0</v>
      </c>
      <c r="O22" s="33">
        <f t="shared" si="6"/>
        <v>2</v>
      </c>
      <c r="P22" s="33" t="str">
        <f t="shared" si="7"/>
        <v>Белов-Павлова</v>
      </c>
      <c r="Q22" s="33" t="str">
        <f t="shared" si="8"/>
        <v>Алексеев-Боле</v>
      </c>
      <c r="R22" s="33" t="str">
        <f t="shared" si="9"/>
        <v>23-21 21-15</v>
      </c>
      <c r="S22">
        <f>SUMIFS('16 список'!$B$4:$B$19,'16 список'!$C$4:$C$19,P22)</f>
        <v>9</v>
      </c>
      <c r="T22">
        <f>IFERROR(SUMIFS('16 список'!$B$4:$B$19,'16 список'!$C$4:$C$19,Q22),0)</f>
        <v>14</v>
      </c>
      <c r="U22" s="33">
        <f>IF(AND(S22&gt;T22,ISNONTEXT(F22),ISNONTEXT(G22),ISNONTEXT(H22),ISNONTEXT(I22),ISNONTEXT(J22),ISNONTEXT(K22)),IF(Q22=0,0,VLOOKUP('16 список'!$D$1,таблицы!$F$2:$I$6,2,FALSE))+IFERROR(VLOOKUP(T22,таблицы!$A$2:$B$150,2,FALSE),0),VLOOKUP('16 список'!$D$1,таблицы!$F$2:$I$6,2,FALSE))</f>
        <v>5</v>
      </c>
      <c r="V22" s="33">
        <f>VLOOKUP('16 список'!$D$1,таблицы!$F$2:$I$6,2,FALSE)</f>
        <v>5</v>
      </c>
    </row>
    <row r="23" spans="1:22" x14ac:dyDescent="0.25">
      <c r="A23" s="25" t="s">
        <v>75</v>
      </c>
      <c r="B23" s="16">
        <v>3</v>
      </c>
      <c r="C23" s="39" t="str">
        <f>'16 таблица'!AG14</f>
        <v>Кузовкин-Киреева</v>
      </c>
      <c r="D23" s="39" t="s">
        <v>2</v>
      </c>
      <c r="E23" s="39" t="str">
        <f>'16 таблица'!AG17</f>
        <v>Некучаев-Пономаренко</v>
      </c>
      <c r="F23" s="41">
        <v>21</v>
      </c>
      <c r="G23" s="41">
        <v>9</v>
      </c>
      <c r="H23" s="20">
        <v>21</v>
      </c>
      <c r="I23" s="20">
        <v>14</v>
      </c>
      <c r="L23" s="33">
        <f t="shared" si="3"/>
        <v>1</v>
      </c>
      <c r="M23" s="33">
        <f t="shared" si="4"/>
        <v>1</v>
      </c>
      <c r="N23" s="33">
        <f t="shared" si="5"/>
        <v>0</v>
      </c>
      <c r="O23" s="33">
        <f t="shared" si="6"/>
        <v>2</v>
      </c>
      <c r="P23" s="33" t="str">
        <f t="shared" si="7"/>
        <v>Кузовкин-Киреева</v>
      </c>
      <c r="Q23" s="33" t="str">
        <f t="shared" si="8"/>
        <v>Некучаев-Пономаренко</v>
      </c>
      <c r="R23" s="33" t="str">
        <f t="shared" si="9"/>
        <v>21-9 21-14</v>
      </c>
      <c r="S23">
        <f>SUMIFS('16 список'!$B$4:$B$19,'16 список'!$C$4:$C$19,P23)</f>
        <v>5</v>
      </c>
      <c r="T23">
        <f>IFERROR(SUMIFS('16 список'!$B$4:$B$19,'16 список'!$C$4:$C$19,Q23),0)</f>
        <v>7</v>
      </c>
      <c r="U23" s="33">
        <f>IF(AND(S23&gt;T23,ISNONTEXT(F23),ISNONTEXT(G23),ISNONTEXT(H23),ISNONTEXT(I23),ISNONTEXT(J23),ISNONTEXT(K23)),IF(Q23=0,0,VLOOKUP('16 список'!$D$1,таблицы!$F$2:$I$6,2,FALSE))+IFERROR(VLOOKUP(T23,таблицы!$A$2:$B$150,2,FALSE),0),VLOOKUP('16 список'!$D$1,таблицы!$F$2:$I$6,2,FALSE))</f>
        <v>5</v>
      </c>
      <c r="V23" s="33">
        <f>VLOOKUP('16 список'!$D$1,таблицы!$F$2:$I$6,2,FALSE)</f>
        <v>5</v>
      </c>
    </row>
    <row r="24" spans="1:22" x14ac:dyDescent="0.25">
      <c r="A24" s="25" t="s">
        <v>82</v>
      </c>
      <c r="B24" s="16">
        <v>6</v>
      </c>
      <c r="C24" s="39" t="str">
        <f>'16 таблица'!AL26</f>
        <v>Карманов-Щенникова</v>
      </c>
      <c r="D24" s="39" t="s">
        <v>2</v>
      </c>
      <c r="E24" s="39" t="str">
        <f>'16 таблица'!AL29</f>
        <v>Рокало-Кляченко</v>
      </c>
      <c r="F24" s="41">
        <v>21</v>
      </c>
      <c r="G24" s="41">
        <v>18</v>
      </c>
      <c r="H24" s="20">
        <v>23</v>
      </c>
      <c r="I24" s="20">
        <v>21</v>
      </c>
      <c r="L24" s="33">
        <f t="shared" si="3"/>
        <v>1</v>
      </c>
      <c r="M24" s="33">
        <f t="shared" si="4"/>
        <v>1</v>
      </c>
      <c r="N24" s="33">
        <f t="shared" si="5"/>
        <v>0</v>
      </c>
      <c r="O24" s="33">
        <f t="shared" si="6"/>
        <v>2</v>
      </c>
      <c r="P24" s="33" t="str">
        <f t="shared" si="7"/>
        <v>Карманов-Щенникова</v>
      </c>
      <c r="Q24" s="33" t="str">
        <f t="shared" si="8"/>
        <v>Рокало-Кляченко</v>
      </c>
      <c r="R24" s="33" t="str">
        <f t="shared" si="9"/>
        <v>21-18 23-21</v>
      </c>
      <c r="S24">
        <f>SUMIFS('16 список'!$B$4:$B$19,'16 список'!$C$4:$C$19,P24)</f>
        <v>4</v>
      </c>
      <c r="T24">
        <f>IFERROR(SUMIFS('16 список'!$B$4:$B$19,'16 список'!$C$4:$C$19,Q24),0)</f>
        <v>11</v>
      </c>
      <c r="U24" s="33">
        <f>IF(AND(S24&gt;T24,ISNONTEXT(F24),ISNONTEXT(G24),ISNONTEXT(H24),ISNONTEXT(I24),ISNONTEXT(J24),ISNONTEXT(K24)),IF(Q24=0,0,VLOOKUP('16 список'!$D$1,таблицы!$F$2:$I$6,2,FALSE))+IFERROR(VLOOKUP(T24,таблицы!$A$2:$B$150,2,FALSE),0),VLOOKUP('16 список'!$D$1,таблицы!$F$2:$I$6,2,FALSE))</f>
        <v>5</v>
      </c>
      <c r="V24" s="33">
        <f>VLOOKUP('16 список'!$D$1,таблицы!$F$2:$I$6,2,FALSE)</f>
        <v>5</v>
      </c>
    </row>
    <row r="25" spans="1:22" x14ac:dyDescent="0.25">
      <c r="A25" s="25" t="s">
        <v>83</v>
      </c>
      <c r="B25" s="16">
        <v>4</v>
      </c>
      <c r="C25" s="39" t="str">
        <f>'16 таблица'!AL32</f>
        <v>Логинов-Сурина</v>
      </c>
      <c r="D25" s="39" t="s">
        <v>2</v>
      </c>
      <c r="E25" s="39" t="str">
        <f>'16 таблица'!AL35</f>
        <v>Семенов-Ничипорович</v>
      </c>
      <c r="F25" s="41">
        <v>21</v>
      </c>
      <c r="G25" s="41">
        <v>8</v>
      </c>
      <c r="H25" s="20">
        <v>21</v>
      </c>
      <c r="I25" s="20">
        <v>10</v>
      </c>
      <c r="L25" s="33">
        <f t="shared" si="3"/>
        <v>1</v>
      </c>
      <c r="M25" s="33">
        <f t="shared" si="4"/>
        <v>1</v>
      </c>
      <c r="N25" s="33">
        <f t="shared" si="5"/>
        <v>0</v>
      </c>
      <c r="O25" s="33">
        <f t="shared" si="6"/>
        <v>2</v>
      </c>
      <c r="P25" s="33" t="str">
        <f t="shared" si="7"/>
        <v>Логинов-Сурина</v>
      </c>
      <c r="Q25" s="33" t="str">
        <f t="shared" si="8"/>
        <v>Семенов-Ничипорович</v>
      </c>
      <c r="R25" s="33" t="str">
        <f t="shared" si="9"/>
        <v>21-8 21-10</v>
      </c>
      <c r="S25">
        <f>SUMIFS('16 список'!$B$4:$B$19,'16 список'!$C$4:$C$19,P25)</f>
        <v>8</v>
      </c>
      <c r="T25">
        <f>IFERROR(SUMIFS('16 список'!$B$4:$B$19,'16 список'!$C$4:$C$19,Q25),0)</f>
        <v>10</v>
      </c>
      <c r="U25" s="33">
        <f>IF(AND(S25&gt;T25,ISNONTEXT(F25),ISNONTEXT(G25),ISNONTEXT(H25),ISNONTEXT(I25),ISNONTEXT(J25),ISNONTEXT(K25)),IF(Q25=0,0,VLOOKUP('16 список'!$D$1,таблицы!$F$2:$I$6,2,FALSE))+IFERROR(VLOOKUP(T25,таблицы!$A$2:$B$150,2,FALSE),0),VLOOKUP('16 список'!$D$1,таблицы!$F$2:$I$6,2,FALSE))</f>
        <v>5</v>
      </c>
      <c r="V25" s="33">
        <f>VLOOKUP('16 список'!$D$1,таблицы!$F$2:$I$6,2,FALSE)</f>
        <v>5</v>
      </c>
    </row>
    <row r="26" spans="1:22" x14ac:dyDescent="0.25">
      <c r="A26" s="53" t="s">
        <v>68</v>
      </c>
      <c r="B26" s="16">
        <v>3</v>
      </c>
      <c r="C26" s="39" t="str">
        <f>'16 таблица'!M9</f>
        <v>Лобанов-Коченгина</v>
      </c>
      <c r="D26" s="39" t="s">
        <v>2</v>
      </c>
      <c r="E26" s="39" t="str">
        <f>'16 таблица'!M12</f>
        <v>Блинов-Винокурова</v>
      </c>
      <c r="F26" s="41">
        <v>21</v>
      </c>
      <c r="G26" s="41">
        <v>15</v>
      </c>
      <c r="H26" s="20">
        <v>16</v>
      </c>
      <c r="I26" s="20">
        <v>21</v>
      </c>
      <c r="J26" s="44">
        <v>17</v>
      </c>
      <c r="K26" s="44">
        <v>21</v>
      </c>
      <c r="L26" s="33">
        <f t="shared" si="3"/>
        <v>1</v>
      </c>
      <c r="M26" s="33">
        <f t="shared" si="4"/>
        <v>-1</v>
      </c>
      <c r="N26" s="33">
        <f t="shared" si="5"/>
        <v>-1</v>
      </c>
      <c r="O26" s="33">
        <f t="shared" si="6"/>
        <v>-1</v>
      </c>
      <c r="P26" s="33" t="str">
        <f t="shared" si="7"/>
        <v>Блинов-Винокурова</v>
      </c>
      <c r="Q26" s="33" t="str">
        <f t="shared" si="8"/>
        <v>Лобанов-Коченгина</v>
      </c>
      <c r="R26" s="33" t="str">
        <f t="shared" si="9"/>
        <v>21-15 16-21 17-21</v>
      </c>
      <c r="S26">
        <f>SUMIFS('16 список'!$B$4:$B$19,'16 список'!$C$4:$C$19,P26)</f>
        <v>12</v>
      </c>
      <c r="T26">
        <f>IFERROR(SUMIFS('16 список'!$B$4:$B$19,'16 список'!$C$4:$C$19,Q26),0)</f>
        <v>1</v>
      </c>
      <c r="U26" s="33">
        <f>IF(AND(S26&gt;T26,ISNONTEXT(F26),ISNONTEXT(G26),ISNONTEXT(H26),ISNONTEXT(I26),ISNONTEXT(J26),ISNONTEXT(K26)),IF(Q26=0,0,VLOOKUP('16 список'!$D$1,таблицы!$F$2:$I$6,2,FALSE))+IFERROR(VLOOKUP(T26,таблицы!$A$2:$B$150,2,FALSE),0),VLOOKUP('16 список'!$D$1,таблицы!$F$2:$I$6,2,FALSE))</f>
        <v>15</v>
      </c>
      <c r="V26" s="33">
        <f>VLOOKUP('16 список'!$D$1,таблицы!$F$2:$I$6,2,FALSE)</f>
        <v>5</v>
      </c>
    </row>
    <row r="27" spans="1:22" x14ac:dyDescent="0.25">
      <c r="A27" s="54"/>
      <c r="B27" s="16">
        <v>5</v>
      </c>
      <c r="C27" s="39" t="str">
        <f>'16 таблица'!M27</f>
        <v>Лягуша-Искарадова</v>
      </c>
      <c r="D27" s="39" t="s">
        <v>2</v>
      </c>
      <c r="E27" s="39" t="str">
        <f>'16 таблица'!M30</f>
        <v>Торлопов-Фадеева</v>
      </c>
      <c r="F27" s="41">
        <v>13</v>
      </c>
      <c r="G27" s="41">
        <v>21</v>
      </c>
      <c r="H27" s="20">
        <v>18</v>
      </c>
      <c r="I27" s="20">
        <v>21</v>
      </c>
      <c r="L27" s="33">
        <f t="shared" si="3"/>
        <v>-1</v>
      </c>
      <c r="M27" s="33">
        <f t="shared" si="4"/>
        <v>-1</v>
      </c>
      <c r="N27" s="33">
        <f t="shared" si="5"/>
        <v>0</v>
      </c>
      <c r="O27" s="33">
        <f t="shared" si="6"/>
        <v>-2</v>
      </c>
      <c r="P27" s="33" t="str">
        <f t="shared" si="7"/>
        <v>Торлопов-Фадеева</v>
      </c>
      <c r="Q27" s="33" t="str">
        <f t="shared" si="8"/>
        <v>Лягуша-Искарадова</v>
      </c>
      <c r="R27" s="33" t="str">
        <f t="shared" si="9"/>
        <v>13-21 18-21</v>
      </c>
      <c r="S27">
        <f>SUMIFS('16 список'!$B$4:$B$19,'16 список'!$C$4:$C$19,P27)</f>
        <v>2</v>
      </c>
      <c r="T27">
        <f>IFERROR(SUMIFS('16 список'!$B$4:$B$19,'16 список'!$C$4:$C$19,Q27),0)</f>
        <v>3</v>
      </c>
      <c r="U27" s="33">
        <f>IF(AND(S27&gt;T27,ISNONTEXT(F27),ISNONTEXT(G27),ISNONTEXT(H27),ISNONTEXT(I27),ISNONTEXT(J27),ISNONTEXT(K27)),IF(Q27=0,0,VLOOKUP('16 список'!$D$1,таблицы!$F$2:$I$6,2,FALSE))+IFERROR(VLOOKUP(T27,таблицы!$A$2:$B$150,2,FALSE),0),VLOOKUP('16 список'!$D$1,таблицы!$F$2:$I$6,2,FALSE))</f>
        <v>5</v>
      </c>
      <c r="V27" s="33">
        <f>VLOOKUP('16 список'!$D$1,таблицы!$F$2:$I$6,2,FALSE)</f>
        <v>5</v>
      </c>
    </row>
    <row r="28" spans="1:22" x14ac:dyDescent="0.25">
      <c r="A28" s="54" t="s">
        <v>97</v>
      </c>
      <c r="C28" s="39">
        <f>'16 таблица'!W24</f>
        <v>0</v>
      </c>
      <c r="D28" s="39" t="s">
        <v>2</v>
      </c>
      <c r="E28" s="39" t="str">
        <f>'16 таблица'!W27</f>
        <v>Торлопов-Коняева</v>
      </c>
      <c r="F28" s="41">
        <v>0</v>
      </c>
      <c r="G28" s="41">
        <v>21</v>
      </c>
      <c r="L28" s="33">
        <f t="shared" si="3"/>
        <v>-1</v>
      </c>
      <c r="M28" s="33">
        <f t="shared" si="4"/>
        <v>0</v>
      </c>
      <c r="N28" s="33">
        <f t="shared" si="5"/>
        <v>0</v>
      </c>
      <c r="O28" s="33">
        <f t="shared" si="6"/>
        <v>-1</v>
      </c>
      <c r="P28" s="33" t="str">
        <f t="shared" si="7"/>
        <v>Торлопов-Коняева</v>
      </c>
      <c r="Q28" s="33">
        <f t="shared" si="8"/>
        <v>0</v>
      </c>
      <c r="R28" s="33" t="str">
        <f t="shared" si="9"/>
        <v>0-21</v>
      </c>
      <c r="S28">
        <f>SUMIFS('16 список'!$B$4:$B$19,'16 список'!$C$4:$C$19,P28)</f>
        <v>13</v>
      </c>
      <c r="T28">
        <f>IFERROR(SUMIFS('16 список'!$B$4:$B$19,'16 список'!$C$4:$C$19,Q28),0)</f>
        <v>0</v>
      </c>
      <c r="U28" s="33">
        <f>IF(AND(S28&gt;T28,ISNONTEXT(F28),ISNONTEXT(G28),ISNONTEXT(H28),ISNONTEXT(I28),ISNONTEXT(J28),ISNONTEXT(K28)),IF(Q28=0,0,VLOOKUP('16 список'!$D$1,таблицы!$F$2:$I$6,2,FALSE))+IFERROR(VLOOKUP(T28,таблицы!$A$2:$B$150,2,FALSE),0),VLOOKUP('16 список'!$D$1,таблицы!$F$2:$I$6,2,FALSE))</f>
        <v>0</v>
      </c>
      <c r="V28" s="33">
        <f>VLOOKUP('16 список'!$D$1,таблицы!$F$2:$I$6,2,FALSE)</f>
        <v>5</v>
      </c>
    </row>
    <row r="29" spans="1:22" x14ac:dyDescent="0.25">
      <c r="A29" s="54"/>
      <c r="C29" s="39" t="str">
        <f>'16 таблица'!W28</f>
        <v>Журавлев-Беляева</v>
      </c>
      <c r="D29" s="39" t="s">
        <v>2</v>
      </c>
      <c r="E29" s="39">
        <f>'16 таблица'!W31</f>
        <v>0</v>
      </c>
      <c r="F29" s="41">
        <v>21</v>
      </c>
      <c r="G29" s="41">
        <v>0</v>
      </c>
      <c r="L29" s="33">
        <f t="shared" si="3"/>
        <v>1</v>
      </c>
      <c r="M29" s="33">
        <f t="shared" si="4"/>
        <v>0</v>
      </c>
      <c r="N29" s="33">
        <f t="shared" si="5"/>
        <v>0</v>
      </c>
      <c r="O29" s="33">
        <f t="shared" si="6"/>
        <v>1</v>
      </c>
      <c r="P29" s="33" t="str">
        <f t="shared" si="7"/>
        <v>Журавлев-Беляева</v>
      </c>
      <c r="Q29" s="33">
        <f t="shared" si="8"/>
        <v>0</v>
      </c>
      <c r="R29" s="33" t="str">
        <f t="shared" si="9"/>
        <v>21-0</v>
      </c>
      <c r="S29">
        <f>SUMIFS('16 список'!$B$4:$B$19,'16 список'!$C$4:$C$19,P29)</f>
        <v>6</v>
      </c>
      <c r="T29">
        <f>IFERROR(SUMIFS('16 список'!$B$4:$B$19,'16 список'!$C$4:$C$19,Q29),0)</f>
        <v>0</v>
      </c>
      <c r="U29" s="33">
        <f>IF(AND(S29&gt;T29,ISNONTEXT(F29),ISNONTEXT(G29),ISNONTEXT(H29),ISNONTEXT(I29),ISNONTEXT(J29),ISNONTEXT(K29)),IF(Q29=0,0,VLOOKUP('16 список'!$D$1,таблицы!$F$2:$I$6,2,FALSE))+IFERROR(VLOOKUP(T29,таблицы!$A$2:$B$150,2,FALSE),0),VLOOKUP('16 список'!$D$1,таблицы!$F$2:$I$6,2,FALSE))</f>
        <v>0</v>
      </c>
      <c r="V29" s="33">
        <f>VLOOKUP('16 список'!$D$1,таблицы!$F$2:$I$6,2,FALSE)</f>
        <v>5</v>
      </c>
    </row>
    <row r="30" spans="1:22" x14ac:dyDescent="0.25">
      <c r="A30" s="25" t="s">
        <v>91</v>
      </c>
      <c r="B30" s="16">
        <v>1</v>
      </c>
      <c r="C30" s="39" t="str">
        <f>'16 таблица'!R18</f>
        <v>Блинов-Винокурова</v>
      </c>
      <c r="D30" s="39" t="s">
        <v>2</v>
      </c>
      <c r="E30" s="39" t="str">
        <f>'16 таблица'!R21</f>
        <v>Торлопов-Фадеева</v>
      </c>
      <c r="F30" s="41">
        <v>18</v>
      </c>
      <c r="G30" s="41">
        <v>21</v>
      </c>
      <c r="H30" s="20">
        <v>13</v>
      </c>
      <c r="I30" s="20">
        <v>21</v>
      </c>
      <c r="L30" s="33">
        <f t="shared" si="3"/>
        <v>-1</v>
      </c>
      <c r="M30" s="33">
        <f t="shared" si="4"/>
        <v>-1</v>
      </c>
      <c r="N30" s="33">
        <f t="shared" si="5"/>
        <v>0</v>
      </c>
      <c r="O30" s="33">
        <f t="shared" si="6"/>
        <v>-2</v>
      </c>
      <c r="P30" s="33" t="str">
        <f t="shared" si="7"/>
        <v>Торлопов-Фадеева</v>
      </c>
      <c r="Q30" s="33" t="str">
        <f t="shared" si="8"/>
        <v>Блинов-Винокурова</v>
      </c>
      <c r="R30" s="33" t="str">
        <f t="shared" si="9"/>
        <v>18-21 13-21</v>
      </c>
      <c r="S30">
        <f>SUMIFS('16 список'!$B$4:$B$19,'16 список'!$C$4:$C$19,P30)</f>
        <v>2</v>
      </c>
      <c r="T30">
        <f>IFERROR(SUMIFS('16 список'!$B$4:$B$19,'16 список'!$C$4:$C$19,Q30),0)</f>
        <v>12</v>
      </c>
      <c r="U30" s="33">
        <f>IF(AND(S30&gt;T30,ISNONTEXT(F30),ISNONTEXT(G30),ISNONTEXT(H30),ISNONTEXT(I30),ISNONTEXT(J30),ISNONTEXT(K30)),IF(Q30=0,0,VLOOKUP('16 список'!$D$1,таблицы!$F$2:$I$6,2,FALSE))+IFERROR(VLOOKUP(T30,таблицы!$A$2:$B$150,2,FALSE),0),VLOOKUP('16 список'!$D$1,таблицы!$F$2:$I$6,2,FALSE))</f>
        <v>5</v>
      </c>
      <c r="V30" s="33">
        <f>VLOOKUP('16 список'!$D$1,таблицы!$F$2:$I$6,2,FALSE)</f>
        <v>5</v>
      </c>
    </row>
    <row r="31" spans="1:22" x14ac:dyDescent="0.25">
      <c r="A31" s="25" t="s">
        <v>70</v>
      </c>
      <c r="B31" s="16">
        <v>3</v>
      </c>
      <c r="C31" s="39" t="str">
        <f>'16 таблица'!R32</f>
        <v>Лобанов-Коченгина</v>
      </c>
      <c r="D31" s="39" t="s">
        <v>2</v>
      </c>
      <c r="E31" s="39" t="str">
        <f>'16 таблица'!R35</f>
        <v>Лягуша-Искарадова</v>
      </c>
      <c r="F31" s="41">
        <v>16</v>
      </c>
      <c r="G31" s="41">
        <v>21</v>
      </c>
      <c r="H31" s="20">
        <v>21</v>
      </c>
      <c r="I31" s="20">
        <v>18</v>
      </c>
      <c r="J31" s="44">
        <v>17</v>
      </c>
      <c r="K31" s="44">
        <v>21</v>
      </c>
      <c r="L31" s="33">
        <f t="shared" si="3"/>
        <v>-1</v>
      </c>
      <c r="M31" s="33">
        <f t="shared" si="4"/>
        <v>1</v>
      </c>
      <c r="N31" s="33">
        <f t="shared" si="5"/>
        <v>-1</v>
      </c>
      <c r="O31" s="33">
        <f t="shared" si="6"/>
        <v>-1</v>
      </c>
      <c r="P31" s="33" t="str">
        <f t="shared" si="7"/>
        <v>Лягуша-Искарадова</v>
      </c>
      <c r="Q31" s="33" t="str">
        <f t="shared" si="8"/>
        <v>Лобанов-Коченгина</v>
      </c>
      <c r="R31" s="33" t="str">
        <f t="shared" si="9"/>
        <v>16-21 21-18 17-21</v>
      </c>
      <c r="S31">
        <f>SUMIFS('16 список'!$B$4:$B$19,'16 список'!$C$4:$C$19,P31)</f>
        <v>3</v>
      </c>
      <c r="T31">
        <f>IFERROR(SUMIFS('16 список'!$B$4:$B$19,'16 список'!$C$4:$C$19,Q31),0)</f>
        <v>1</v>
      </c>
      <c r="U31" s="33">
        <f>IF(AND(S31&gt;T31,ISNONTEXT(F31),ISNONTEXT(G31),ISNONTEXT(H31),ISNONTEXT(I31),ISNONTEXT(J31),ISNONTEXT(K31)),IF(Q31=0,0,VLOOKUP('16 список'!$D$1,таблицы!$F$2:$I$6,2,FALSE))+IFERROR(VLOOKUP(T31,таблицы!$A$2:$B$150,2,FALSE),0),VLOOKUP('16 список'!$D$1,таблицы!$F$2:$I$6,2,FALSE))</f>
        <v>15</v>
      </c>
      <c r="V31" s="33">
        <f>VLOOKUP('16 список'!$D$1,таблицы!$F$2:$I$6,2,FALSE)</f>
        <v>5</v>
      </c>
    </row>
    <row r="32" spans="1:22" x14ac:dyDescent="0.25">
      <c r="A32" s="25" t="s">
        <v>78</v>
      </c>
      <c r="B32" s="16">
        <v>5</v>
      </c>
      <c r="C32" s="39" t="str">
        <f>'16 таблица'!AB26</f>
        <v>Торлопов-Коняева</v>
      </c>
      <c r="D32" s="39" t="s">
        <v>2</v>
      </c>
      <c r="E32" s="39" t="str">
        <f>'16 таблица'!AB29</f>
        <v>Журавлев-Беляева</v>
      </c>
      <c r="F32" s="41">
        <v>21</v>
      </c>
      <c r="G32" s="41">
        <v>19</v>
      </c>
      <c r="H32" s="20">
        <v>21</v>
      </c>
      <c r="I32" s="20">
        <v>7</v>
      </c>
      <c r="L32" s="33">
        <f t="shared" si="3"/>
        <v>1</v>
      </c>
      <c r="M32" s="33">
        <f t="shared" si="4"/>
        <v>1</v>
      </c>
      <c r="N32" s="33">
        <f t="shared" si="5"/>
        <v>0</v>
      </c>
      <c r="O32" s="33">
        <f t="shared" si="6"/>
        <v>2</v>
      </c>
      <c r="P32" s="33" t="str">
        <f t="shared" si="7"/>
        <v>Торлопов-Коняева</v>
      </c>
      <c r="Q32" s="33" t="str">
        <f t="shared" si="8"/>
        <v>Журавлев-Беляева</v>
      </c>
      <c r="R32" s="33" t="str">
        <f t="shared" si="9"/>
        <v>21-19 21-7</v>
      </c>
      <c r="S32">
        <f>SUMIFS('16 список'!$B$4:$B$19,'16 список'!$C$4:$C$19,P32)</f>
        <v>13</v>
      </c>
      <c r="T32">
        <f>IFERROR(SUMIFS('16 список'!$B$4:$B$19,'16 список'!$C$4:$C$19,Q32),0)</f>
        <v>6</v>
      </c>
      <c r="U32" s="33">
        <f>IF(AND(S32&gt;T32,ISNONTEXT(F32),ISNONTEXT(G32),ISNONTEXT(H32),ISNONTEXT(I32),ISNONTEXT(J32),ISNONTEXT(K32)),IF(Q32=0,0,VLOOKUP('16 список'!$D$1,таблицы!$F$2:$I$6,2,FALSE))+IFERROR(VLOOKUP(T32,таблицы!$A$2:$B$150,2,FALSE),0),VLOOKUP('16 список'!$D$1,таблицы!$F$2:$I$6,2,FALSE))</f>
        <v>12</v>
      </c>
      <c r="V32" s="33">
        <f>VLOOKUP('16 список'!$D$1,таблицы!$F$2:$I$6,2,FALSE)</f>
        <v>5</v>
      </c>
    </row>
    <row r="33" spans="1:22" x14ac:dyDescent="0.25">
      <c r="A33" s="25" t="s">
        <v>79</v>
      </c>
      <c r="C33" s="39">
        <f>'16 таблица'!AB32</f>
        <v>0</v>
      </c>
      <c r="D33" s="39" t="s">
        <v>2</v>
      </c>
      <c r="E33" s="39">
        <f>'16 таблица'!AB35</f>
        <v>0</v>
      </c>
      <c r="L33" s="33">
        <f t="shared" si="3"/>
        <v>0</v>
      </c>
      <c r="M33" s="33">
        <f t="shared" si="4"/>
        <v>0</v>
      </c>
      <c r="N33" s="33">
        <f t="shared" si="5"/>
        <v>0</v>
      </c>
      <c r="O33" s="33">
        <f t="shared" si="6"/>
        <v>0</v>
      </c>
      <c r="P33" s="33">
        <f t="shared" si="7"/>
        <v>0</v>
      </c>
      <c r="Q33" s="33">
        <f t="shared" si="8"/>
        <v>0</v>
      </c>
      <c r="R33" s="33" t="str">
        <f t="shared" si="9"/>
        <v>-</v>
      </c>
      <c r="S33">
        <f>SUMIFS('16 список'!$B$4:$B$19,'16 список'!$C$4:$C$19,P33)</f>
        <v>0</v>
      </c>
      <c r="T33">
        <f>IFERROR(SUMIFS('16 список'!$B$4:$B$19,'16 список'!$C$4:$C$19,Q33),0)</f>
        <v>0</v>
      </c>
      <c r="U33" s="33">
        <f>IF(AND(S33&gt;T33,ISNONTEXT(F33),ISNONTEXT(G33),ISNONTEXT(H33),ISNONTEXT(I33),ISNONTEXT(J33),ISNONTEXT(K33)),IF(Q33=0,0,VLOOKUP('16 список'!$D$1,таблицы!$F$2:$I$6,2,FALSE))+IFERROR(VLOOKUP(T33,таблицы!$A$2:$B$150,2,FALSE),0),VLOOKUP('16 список'!$D$1,таблицы!$F$2:$I$6,2,FALSE))</f>
        <v>5</v>
      </c>
      <c r="V33" s="33">
        <f>VLOOKUP('16 список'!$D$1,таблицы!$F$2:$I$6,2,FALSE)</f>
        <v>5</v>
      </c>
    </row>
  </sheetData>
  <mergeCells count="7">
    <mergeCell ref="A26:A27"/>
    <mergeCell ref="A28:A29"/>
    <mergeCell ref="A18:A19"/>
    <mergeCell ref="A20:A21"/>
    <mergeCell ref="A2:A9"/>
    <mergeCell ref="A10:A13"/>
    <mergeCell ref="A14:A17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activeCell="L1" sqref="L1:L9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</cols>
  <sheetData>
    <row r="1" spans="1:12" x14ac:dyDescent="0.25">
      <c r="A1" s="55" t="s">
        <v>13</v>
      </c>
      <c r="B1" s="55"/>
      <c r="F1" s="20" t="s">
        <v>14</v>
      </c>
      <c r="G1" s="21" t="s">
        <v>15</v>
      </c>
      <c r="H1" s="21" t="s">
        <v>16</v>
      </c>
      <c r="I1" s="21" t="s">
        <v>17</v>
      </c>
      <c r="J1" s="21" t="s">
        <v>58</v>
      </c>
      <c r="L1" s="18" t="s">
        <v>84</v>
      </c>
    </row>
    <row r="2" spans="1:12" x14ac:dyDescent="0.25">
      <c r="A2" s="22">
        <v>0.1</v>
      </c>
      <c r="B2" s="23">
        <v>30</v>
      </c>
      <c r="C2" t="s">
        <v>56</v>
      </c>
      <c r="F2" s="20" t="s">
        <v>63</v>
      </c>
      <c r="G2" s="21">
        <v>6</v>
      </c>
      <c r="H2" s="21">
        <v>30</v>
      </c>
      <c r="I2" s="21">
        <v>4</v>
      </c>
      <c r="J2" s="21">
        <v>16</v>
      </c>
      <c r="L2" s="18" t="s">
        <v>85</v>
      </c>
    </row>
    <row r="3" spans="1:12" x14ac:dyDescent="0.25">
      <c r="A3" s="22">
        <v>0.2</v>
      </c>
      <c r="B3" s="23">
        <v>20</v>
      </c>
      <c r="C3" t="s">
        <v>19</v>
      </c>
      <c r="F3" s="20" t="s">
        <v>59</v>
      </c>
      <c r="G3" s="21">
        <v>5</v>
      </c>
      <c r="H3" s="21">
        <v>15</v>
      </c>
      <c r="I3" s="21">
        <v>3</v>
      </c>
      <c r="J3" s="21">
        <v>8</v>
      </c>
      <c r="L3" s="18" t="s">
        <v>86</v>
      </c>
    </row>
    <row r="4" spans="1:12" x14ac:dyDescent="0.25">
      <c r="A4" s="22">
        <v>0.3</v>
      </c>
      <c r="B4" s="23">
        <v>10</v>
      </c>
      <c r="C4" t="s">
        <v>18</v>
      </c>
      <c r="F4" s="20" t="s">
        <v>60</v>
      </c>
      <c r="G4" s="21">
        <v>2</v>
      </c>
      <c r="H4" s="21">
        <v>6</v>
      </c>
      <c r="I4" s="21">
        <v>1</v>
      </c>
      <c r="J4" s="21">
        <v>4</v>
      </c>
      <c r="L4" s="18">
        <v>3</v>
      </c>
    </row>
    <row r="5" spans="1:12" x14ac:dyDescent="0.25">
      <c r="A5" s="22">
        <v>1</v>
      </c>
      <c r="B5" s="23">
        <v>10</v>
      </c>
      <c r="F5" s="20" t="s">
        <v>61</v>
      </c>
      <c r="G5" s="21">
        <v>1</v>
      </c>
      <c r="H5" s="21">
        <v>2</v>
      </c>
      <c r="I5" s="21">
        <v>1</v>
      </c>
      <c r="J5" s="21">
        <v>2</v>
      </c>
      <c r="L5" s="18">
        <v>2</v>
      </c>
    </row>
    <row r="6" spans="1:12" x14ac:dyDescent="0.25">
      <c r="A6" s="22">
        <v>2</v>
      </c>
      <c r="B6" s="23">
        <v>9</v>
      </c>
      <c r="F6" s="20" t="s">
        <v>62</v>
      </c>
      <c r="G6" s="21">
        <v>0.5</v>
      </c>
      <c r="H6" s="21">
        <v>1</v>
      </c>
      <c r="I6" s="21">
        <v>0.5</v>
      </c>
      <c r="J6" s="21">
        <v>1</v>
      </c>
      <c r="L6" s="18">
        <v>1</v>
      </c>
    </row>
    <row r="7" spans="1:12" x14ac:dyDescent="0.25">
      <c r="A7" s="22">
        <v>3</v>
      </c>
      <c r="B7" s="23">
        <v>9</v>
      </c>
      <c r="L7" s="18" t="s">
        <v>87</v>
      </c>
    </row>
    <row r="8" spans="1:12" x14ac:dyDescent="0.25">
      <c r="A8" s="22">
        <v>4</v>
      </c>
      <c r="B8" s="23">
        <v>8</v>
      </c>
      <c r="L8" s="18" t="s">
        <v>88</v>
      </c>
    </row>
    <row r="9" spans="1:12" x14ac:dyDescent="0.25">
      <c r="A9" s="22">
        <v>5</v>
      </c>
      <c r="B9" s="23">
        <v>8</v>
      </c>
      <c r="L9" s="18" t="s">
        <v>89</v>
      </c>
    </row>
    <row r="10" spans="1:12" x14ac:dyDescent="0.25">
      <c r="A10" s="22">
        <v>6</v>
      </c>
      <c r="B10" s="23">
        <v>7</v>
      </c>
    </row>
    <row r="11" spans="1:12" x14ac:dyDescent="0.25">
      <c r="A11" s="22">
        <v>7</v>
      </c>
      <c r="B11" s="23">
        <v>7</v>
      </c>
    </row>
    <row r="12" spans="1:12" x14ac:dyDescent="0.25">
      <c r="A12" s="22">
        <v>8</v>
      </c>
      <c r="B12" s="23">
        <v>7</v>
      </c>
    </row>
    <row r="13" spans="1:12" x14ac:dyDescent="0.25">
      <c r="A13" s="22">
        <v>9</v>
      </c>
      <c r="B13" s="23">
        <v>7</v>
      </c>
    </row>
    <row r="14" spans="1:12" x14ac:dyDescent="0.25">
      <c r="A14" s="22">
        <v>10</v>
      </c>
      <c r="B14" s="23">
        <v>7</v>
      </c>
    </row>
    <row r="15" spans="1:12" x14ac:dyDescent="0.25">
      <c r="A15" s="22">
        <v>11</v>
      </c>
      <c r="B15" s="23">
        <v>6</v>
      </c>
    </row>
    <row r="16" spans="1:12" x14ac:dyDescent="0.25">
      <c r="A16" s="22">
        <v>12</v>
      </c>
      <c r="B16" s="23">
        <v>6</v>
      </c>
    </row>
    <row r="17" spans="1:2" x14ac:dyDescent="0.25">
      <c r="A17" s="22">
        <v>13</v>
      </c>
      <c r="B17" s="23">
        <v>6</v>
      </c>
    </row>
    <row r="18" spans="1:2" x14ac:dyDescent="0.25">
      <c r="A18" s="22">
        <v>14</v>
      </c>
      <c r="B18" s="23">
        <v>6</v>
      </c>
    </row>
    <row r="19" spans="1:2" x14ac:dyDescent="0.25">
      <c r="A19" s="22">
        <v>15</v>
      </c>
      <c r="B19" s="23">
        <v>6</v>
      </c>
    </row>
    <row r="20" spans="1:2" x14ac:dyDescent="0.25">
      <c r="A20" s="22">
        <v>16</v>
      </c>
      <c r="B20" s="23">
        <v>5</v>
      </c>
    </row>
    <row r="21" spans="1:2" x14ac:dyDescent="0.25">
      <c r="A21" s="22">
        <v>17</v>
      </c>
      <c r="B21" s="23">
        <v>5</v>
      </c>
    </row>
    <row r="22" spans="1:2" x14ac:dyDescent="0.25">
      <c r="A22" s="22">
        <v>18</v>
      </c>
      <c r="B22" s="23">
        <v>5</v>
      </c>
    </row>
    <row r="23" spans="1:2" x14ac:dyDescent="0.25">
      <c r="A23" s="22">
        <v>19</v>
      </c>
      <c r="B23" s="23">
        <v>5</v>
      </c>
    </row>
    <row r="24" spans="1:2" x14ac:dyDescent="0.25">
      <c r="A24" s="22">
        <v>20</v>
      </c>
      <c r="B24" s="23">
        <v>5</v>
      </c>
    </row>
    <row r="25" spans="1:2" x14ac:dyDescent="0.25">
      <c r="A25" s="22">
        <v>21</v>
      </c>
      <c r="B25" s="23">
        <v>4</v>
      </c>
    </row>
    <row r="26" spans="1:2" x14ac:dyDescent="0.25">
      <c r="A26" s="22">
        <v>22</v>
      </c>
      <c r="B26" s="23">
        <v>4</v>
      </c>
    </row>
    <row r="27" spans="1:2" x14ac:dyDescent="0.25">
      <c r="A27" s="22">
        <v>23</v>
      </c>
      <c r="B27" s="23">
        <v>4</v>
      </c>
    </row>
    <row r="28" spans="1:2" x14ac:dyDescent="0.25">
      <c r="A28" s="22">
        <v>24</v>
      </c>
      <c r="B28" s="23">
        <v>4</v>
      </c>
    </row>
    <row r="29" spans="1:2" x14ac:dyDescent="0.25">
      <c r="A29" s="22">
        <v>25</v>
      </c>
      <c r="B29" s="23">
        <v>4</v>
      </c>
    </row>
    <row r="30" spans="1:2" x14ac:dyDescent="0.25">
      <c r="A30" s="22">
        <v>26</v>
      </c>
      <c r="B30" s="23">
        <v>4</v>
      </c>
    </row>
    <row r="31" spans="1:2" x14ac:dyDescent="0.25">
      <c r="A31" s="22">
        <v>27</v>
      </c>
      <c r="B31" s="23">
        <v>4</v>
      </c>
    </row>
    <row r="32" spans="1:2" x14ac:dyDescent="0.25">
      <c r="A32" s="22">
        <v>28</v>
      </c>
      <c r="B32" s="23">
        <v>4</v>
      </c>
    </row>
    <row r="33" spans="1:2" x14ac:dyDescent="0.25">
      <c r="A33" s="22">
        <v>29</v>
      </c>
      <c r="B33" s="23">
        <v>4</v>
      </c>
    </row>
    <row r="34" spans="1:2" x14ac:dyDescent="0.25">
      <c r="A34" s="22">
        <v>30</v>
      </c>
      <c r="B34" s="23">
        <v>4</v>
      </c>
    </row>
    <row r="35" spans="1:2" x14ac:dyDescent="0.25">
      <c r="A35" s="22">
        <v>31</v>
      </c>
      <c r="B35" s="23">
        <v>4</v>
      </c>
    </row>
    <row r="36" spans="1:2" x14ac:dyDescent="0.25">
      <c r="A36" s="22">
        <v>32</v>
      </c>
      <c r="B36" s="23">
        <v>4</v>
      </c>
    </row>
    <row r="37" spans="1:2" x14ac:dyDescent="0.25">
      <c r="A37" s="22">
        <v>33</v>
      </c>
      <c r="B37" s="23">
        <v>3</v>
      </c>
    </row>
    <row r="38" spans="1:2" x14ac:dyDescent="0.25">
      <c r="A38" s="22">
        <v>34</v>
      </c>
      <c r="B38" s="23">
        <v>3</v>
      </c>
    </row>
    <row r="39" spans="1:2" x14ac:dyDescent="0.25">
      <c r="A39" s="22">
        <v>35</v>
      </c>
      <c r="B39" s="23">
        <v>3</v>
      </c>
    </row>
    <row r="40" spans="1:2" x14ac:dyDescent="0.25">
      <c r="A40" s="22">
        <v>36</v>
      </c>
      <c r="B40" s="23">
        <v>3</v>
      </c>
    </row>
    <row r="41" spans="1:2" x14ac:dyDescent="0.25">
      <c r="A41" s="22">
        <v>37</v>
      </c>
      <c r="B41" s="23">
        <v>3</v>
      </c>
    </row>
    <row r="42" spans="1:2" x14ac:dyDescent="0.25">
      <c r="A42" s="22">
        <v>38</v>
      </c>
      <c r="B42" s="23">
        <v>3</v>
      </c>
    </row>
    <row r="43" spans="1:2" x14ac:dyDescent="0.25">
      <c r="A43" s="22">
        <v>39</v>
      </c>
      <c r="B43" s="23">
        <v>3</v>
      </c>
    </row>
    <row r="44" spans="1:2" x14ac:dyDescent="0.25">
      <c r="A44" s="22">
        <v>40</v>
      </c>
      <c r="B44" s="23">
        <v>3</v>
      </c>
    </row>
    <row r="45" spans="1:2" x14ac:dyDescent="0.25">
      <c r="A45" s="22">
        <v>41</v>
      </c>
      <c r="B45" s="23">
        <v>3</v>
      </c>
    </row>
    <row r="46" spans="1:2" x14ac:dyDescent="0.25">
      <c r="A46" s="22">
        <v>42</v>
      </c>
      <c r="B46" s="23">
        <v>3</v>
      </c>
    </row>
    <row r="47" spans="1:2" x14ac:dyDescent="0.25">
      <c r="A47" s="22">
        <v>43</v>
      </c>
      <c r="B47" s="23">
        <v>3</v>
      </c>
    </row>
    <row r="48" spans="1:2" x14ac:dyDescent="0.25">
      <c r="A48" s="22">
        <v>44</v>
      </c>
      <c r="B48" s="23">
        <v>3</v>
      </c>
    </row>
    <row r="49" spans="1:2" x14ac:dyDescent="0.25">
      <c r="A49" s="22">
        <v>45</v>
      </c>
      <c r="B49" s="23">
        <v>3</v>
      </c>
    </row>
    <row r="50" spans="1:2" x14ac:dyDescent="0.25">
      <c r="A50" s="22">
        <v>46</v>
      </c>
      <c r="B50" s="23">
        <v>3</v>
      </c>
    </row>
    <row r="51" spans="1:2" x14ac:dyDescent="0.25">
      <c r="A51" s="22">
        <v>47</v>
      </c>
      <c r="B51" s="23">
        <v>3</v>
      </c>
    </row>
    <row r="52" spans="1:2" x14ac:dyDescent="0.25">
      <c r="A52" s="22">
        <v>48</v>
      </c>
      <c r="B52" s="23">
        <v>3</v>
      </c>
    </row>
    <row r="53" spans="1:2" x14ac:dyDescent="0.25">
      <c r="A53" s="22">
        <v>49</v>
      </c>
      <c r="B53" s="23">
        <v>3</v>
      </c>
    </row>
    <row r="54" spans="1:2" x14ac:dyDescent="0.25">
      <c r="A54" s="22">
        <v>50</v>
      </c>
      <c r="B54" s="23">
        <v>3</v>
      </c>
    </row>
    <row r="55" spans="1:2" x14ac:dyDescent="0.25">
      <c r="A55" s="22">
        <v>51</v>
      </c>
      <c r="B55" s="23">
        <v>3</v>
      </c>
    </row>
    <row r="56" spans="1:2" x14ac:dyDescent="0.25">
      <c r="A56" s="22">
        <v>52</v>
      </c>
      <c r="B56" s="23">
        <v>3</v>
      </c>
    </row>
    <row r="57" spans="1:2" x14ac:dyDescent="0.25">
      <c r="A57" s="22">
        <v>53</v>
      </c>
      <c r="B57" s="23">
        <v>3</v>
      </c>
    </row>
    <row r="58" spans="1:2" x14ac:dyDescent="0.25">
      <c r="A58" s="22">
        <v>54</v>
      </c>
      <c r="B58" s="23">
        <v>3</v>
      </c>
    </row>
    <row r="59" spans="1:2" x14ac:dyDescent="0.25">
      <c r="A59" s="22">
        <v>55</v>
      </c>
      <c r="B59" s="23">
        <v>3</v>
      </c>
    </row>
    <row r="60" spans="1:2" x14ac:dyDescent="0.25">
      <c r="A60" s="22">
        <v>56</v>
      </c>
      <c r="B60" s="23">
        <v>2</v>
      </c>
    </row>
    <row r="61" spans="1:2" x14ac:dyDescent="0.25">
      <c r="A61" s="22">
        <v>57</v>
      </c>
      <c r="B61" s="23">
        <v>2</v>
      </c>
    </row>
    <row r="62" spans="1:2" x14ac:dyDescent="0.25">
      <c r="A62" s="22">
        <v>58</v>
      </c>
      <c r="B62" s="23">
        <v>2</v>
      </c>
    </row>
    <row r="63" spans="1:2" x14ac:dyDescent="0.25">
      <c r="A63" s="22">
        <v>59</v>
      </c>
      <c r="B63" s="23">
        <v>2</v>
      </c>
    </row>
    <row r="64" spans="1:2" x14ac:dyDescent="0.25">
      <c r="A64" s="22">
        <v>60</v>
      </c>
      <c r="B64" s="23">
        <v>2</v>
      </c>
    </row>
    <row r="65" spans="1:2" x14ac:dyDescent="0.25">
      <c r="A65" s="22">
        <v>61</v>
      </c>
      <c r="B65" s="23">
        <v>2</v>
      </c>
    </row>
    <row r="66" spans="1:2" x14ac:dyDescent="0.25">
      <c r="A66" s="22">
        <v>62</v>
      </c>
      <c r="B66" s="23">
        <v>2</v>
      </c>
    </row>
    <row r="67" spans="1:2" x14ac:dyDescent="0.25">
      <c r="A67" s="22">
        <v>63</v>
      </c>
      <c r="B67" s="23">
        <v>2</v>
      </c>
    </row>
    <row r="68" spans="1:2" x14ac:dyDescent="0.25">
      <c r="A68" s="22">
        <v>64</v>
      </c>
      <c r="B68" s="23">
        <v>2</v>
      </c>
    </row>
    <row r="69" spans="1:2" x14ac:dyDescent="0.25">
      <c r="A69" s="22">
        <v>65</v>
      </c>
      <c r="B69" s="23">
        <v>2</v>
      </c>
    </row>
    <row r="70" spans="1:2" x14ac:dyDescent="0.25">
      <c r="A70" s="22">
        <v>66</v>
      </c>
      <c r="B70" s="23">
        <v>2</v>
      </c>
    </row>
    <row r="71" spans="1:2" x14ac:dyDescent="0.25">
      <c r="A71" s="22">
        <v>67</v>
      </c>
      <c r="B71" s="23">
        <v>2</v>
      </c>
    </row>
    <row r="72" spans="1:2" x14ac:dyDescent="0.25">
      <c r="A72" s="22">
        <v>68</v>
      </c>
      <c r="B72" s="23">
        <v>2</v>
      </c>
    </row>
    <row r="73" spans="1:2" x14ac:dyDescent="0.25">
      <c r="A73" s="22">
        <v>69</v>
      </c>
      <c r="B73" s="23">
        <v>2</v>
      </c>
    </row>
    <row r="74" spans="1:2" x14ac:dyDescent="0.25">
      <c r="A74" s="22">
        <v>70</v>
      </c>
      <c r="B74" s="23">
        <v>2</v>
      </c>
    </row>
    <row r="75" spans="1:2" x14ac:dyDescent="0.25">
      <c r="A75" s="22">
        <v>71</v>
      </c>
      <c r="B75" s="23">
        <v>2</v>
      </c>
    </row>
    <row r="76" spans="1:2" x14ac:dyDescent="0.25">
      <c r="A76" s="22">
        <v>72</v>
      </c>
      <c r="B76" s="23">
        <v>2</v>
      </c>
    </row>
    <row r="77" spans="1:2" x14ac:dyDescent="0.25">
      <c r="A77" s="22">
        <v>73</v>
      </c>
      <c r="B77" s="23">
        <v>2</v>
      </c>
    </row>
    <row r="78" spans="1:2" x14ac:dyDescent="0.25">
      <c r="A78" s="22">
        <v>74</v>
      </c>
      <c r="B78" s="23">
        <v>2</v>
      </c>
    </row>
    <row r="79" spans="1:2" x14ac:dyDescent="0.25">
      <c r="A79" s="22">
        <v>75</v>
      </c>
      <c r="B79" s="23">
        <v>2</v>
      </c>
    </row>
    <row r="80" spans="1:2" x14ac:dyDescent="0.25">
      <c r="A80" s="22">
        <v>76</v>
      </c>
      <c r="B80" s="23">
        <v>2</v>
      </c>
    </row>
    <row r="81" spans="1:2" x14ac:dyDescent="0.25">
      <c r="A81" s="22">
        <v>77</v>
      </c>
      <c r="B81" s="23">
        <v>2</v>
      </c>
    </row>
    <row r="82" spans="1:2" x14ac:dyDescent="0.25">
      <c r="A82" s="22">
        <v>78</v>
      </c>
      <c r="B82" s="23">
        <v>2</v>
      </c>
    </row>
    <row r="83" spans="1:2" x14ac:dyDescent="0.25">
      <c r="A83" s="22">
        <v>79</v>
      </c>
      <c r="B83" s="23">
        <v>2</v>
      </c>
    </row>
    <row r="84" spans="1:2" x14ac:dyDescent="0.25">
      <c r="A84" s="22">
        <v>80</v>
      </c>
      <c r="B84" s="23">
        <v>2</v>
      </c>
    </row>
    <row r="85" spans="1:2" x14ac:dyDescent="0.25">
      <c r="A85" s="22">
        <v>81</v>
      </c>
      <c r="B85" s="23">
        <v>2</v>
      </c>
    </row>
    <row r="86" spans="1:2" x14ac:dyDescent="0.25">
      <c r="A86" s="22">
        <v>82</v>
      </c>
      <c r="B86" s="23">
        <v>2</v>
      </c>
    </row>
    <row r="87" spans="1:2" x14ac:dyDescent="0.25">
      <c r="A87" s="22">
        <v>83</v>
      </c>
      <c r="B87" s="23">
        <v>2</v>
      </c>
    </row>
    <row r="88" spans="1:2" x14ac:dyDescent="0.25">
      <c r="A88" s="22">
        <v>84</v>
      </c>
      <c r="B88" s="23">
        <v>2</v>
      </c>
    </row>
    <row r="89" spans="1:2" x14ac:dyDescent="0.25">
      <c r="A89" s="22">
        <v>85</v>
      </c>
      <c r="B89" s="23">
        <v>2</v>
      </c>
    </row>
    <row r="90" spans="1:2" x14ac:dyDescent="0.25">
      <c r="A90" s="22">
        <v>86</v>
      </c>
      <c r="B90" s="23">
        <v>2</v>
      </c>
    </row>
    <row r="91" spans="1:2" x14ac:dyDescent="0.25">
      <c r="A91" s="22">
        <v>87</v>
      </c>
      <c r="B91" s="23">
        <v>2</v>
      </c>
    </row>
    <row r="92" spans="1:2" x14ac:dyDescent="0.25">
      <c r="A92" s="22">
        <v>88</v>
      </c>
      <c r="B92" s="23">
        <v>2</v>
      </c>
    </row>
    <row r="93" spans="1:2" x14ac:dyDescent="0.25">
      <c r="A93" s="22">
        <v>89</v>
      </c>
      <c r="B93" s="23">
        <v>2</v>
      </c>
    </row>
    <row r="94" spans="1:2" x14ac:dyDescent="0.25">
      <c r="A94" s="22">
        <v>90</v>
      </c>
      <c r="B94" s="23">
        <v>2</v>
      </c>
    </row>
    <row r="95" spans="1:2" x14ac:dyDescent="0.25">
      <c r="A95" s="22">
        <v>91</v>
      </c>
      <c r="B95" s="23">
        <v>2</v>
      </c>
    </row>
    <row r="96" spans="1:2" x14ac:dyDescent="0.25">
      <c r="A96" s="22">
        <v>92</v>
      </c>
      <c r="B96" s="23">
        <v>2</v>
      </c>
    </row>
    <row r="97" spans="1:2" x14ac:dyDescent="0.25">
      <c r="A97" s="22">
        <v>93</v>
      </c>
      <c r="B97" s="23">
        <v>2</v>
      </c>
    </row>
    <row r="98" spans="1:2" x14ac:dyDescent="0.25">
      <c r="A98" s="22">
        <v>94</v>
      </c>
      <c r="B98" s="23">
        <v>2</v>
      </c>
    </row>
    <row r="99" spans="1:2" x14ac:dyDescent="0.25">
      <c r="A99" s="22">
        <v>95</v>
      </c>
      <c r="B99" s="23">
        <v>2</v>
      </c>
    </row>
    <row r="100" spans="1:2" x14ac:dyDescent="0.25">
      <c r="A100" s="22">
        <v>96</v>
      </c>
      <c r="B100" s="23">
        <v>2</v>
      </c>
    </row>
    <row r="101" spans="1:2" x14ac:dyDescent="0.25">
      <c r="A101" s="22">
        <v>97</v>
      </c>
      <c r="B101" s="23">
        <v>2</v>
      </c>
    </row>
    <row r="102" spans="1:2" x14ac:dyDescent="0.25">
      <c r="A102" s="22">
        <v>98</v>
      </c>
      <c r="B102" s="23">
        <v>2</v>
      </c>
    </row>
    <row r="103" spans="1:2" x14ac:dyDescent="0.25">
      <c r="A103" s="22">
        <v>99</v>
      </c>
      <c r="B103" s="23">
        <v>2</v>
      </c>
    </row>
    <row r="104" spans="1:2" x14ac:dyDescent="0.25">
      <c r="A104" s="22">
        <v>100</v>
      </c>
      <c r="B104" s="23">
        <v>2</v>
      </c>
    </row>
    <row r="105" spans="1:2" x14ac:dyDescent="0.25">
      <c r="A105" s="22">
        <v>101</v>
      </c>
      <c r="B105" s="23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16 список</vt:lpstr>
      <vt:lpstr>16 таблица</vt:lpstr>
      <vt:lpstr>16 игры</vt:lpstr>
      <vt:lpstr>таблицы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Lenovo</cp:lastModifiedBy>
  <cp:lastPrinted>2016-06-09T07:41:46Z</cp:lastPrinted>
  <dcterms:created xsi:type="dcterms:W3CDTF">2012-09-09T07:41:13Z</dcterms:created>
  <dcterms:modified xsi:type="dcterms:W3CDTF">2025-05-23T12:48:38Z</dcterms:modified>
</cp:coreProperties>
</file>